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is documentos\Información 2016\INFORMES TRIMESTRALES\Enero-septiembre\Pidiregas\"/>
    </mc:Choice>
  </mc:AlternateContent>
  <bookViews>
    <workbookView xWindow="0" yWindow="0" windowWidth="25200" windowHeight="11685"/>
  </bookViews>
  <sheets>
    <sheet name="ENE-SEP" sheetId="1" r:id="rId1"/>
  </sheets>
  <externalReferences>
    <externalReference r:id="rId2"/>
  </externalReferences>
  <definedNames>
    <definedName name="___TDC2001">'[1]Tipos de Cambio'!$C$4</definedName>
    <definedName name="___tdc20012">'[1]Tipos de Cambio'!$C$4</definedName>
    <definedName name="_xlnm._FilterDatabase" localSheetId="0" hidden="1">'ENE-SEP'!$A$16:$O$246</definedName>
    <definedName name="_TDC2001">'[1]Tipos de Cambio'!$C$4</definedName>
    <definedName name="_tdc20012">'[1]Tipos de Cambio'!$C$4</definedName>
    <definedName name="_xlnm.Print_Area" localSheetId="0">'ENE-SEP'!$A$1:$O$261</definedName>
    <definedName name="_xlnm.Print_Titles" localSheetId="0">'ENE-SEP'!$3:$14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54" i="1" l="1"/>
  <c r="H254" i="1"/>
  <c r="N253" i="1"/>
  <c r="H253" i="1"/>
  <c r="N252" i="1"/>
  <c r="H252" i="1"/>
  <c r="N251" i="1"/>
  <c r="H251" i="1"/>
  <c r="N250" i="1"/>
  <c r="H250" i="1"/>
  <c r="N249" i="1"/>
  <c r="H249" i="1"/>
  <c r="N248" i="1"/>
  <c r="H248" i="1"/>
  <c r="O248" i="1" s="1"/>
  <c r="N247" i="1"/>
  <c r="H247" i="1"/>
  <c r="N246" i="1"/>
  <c r="H246" i="1"/>
  <c r="N245" i="1"/>
  <c r="H245" i="1"/>
  <c r="N244" i="1"/>
  <c r="H244" i="1"/>
  <c r="N243" i="1"/>
  <c r="H243" i="1"/>
  <c r="N242" i="1"/>
  <c r="H242" i="1"/>
  <c r="N241" i="1"/>
  <c r="H241" i="1"/>
  <c r="N240" i="1"/>
  <c r="H240" i="1"/>
  <c r="O240" i="1" s="1"/>
  <c r="N239" i="1"/>
  <c r="H239" i="1"/>
  <c r="N238" i="1"/>
  <c r="H238" i="1"/>
  <c r="N237" i="1"/>
  <c r="H237" i="1"/>
  <c r="N236" i="1"/>
  <c r="H236" i="1"/>
  <c r="N235" i="1"/>
  <c r="H235" i="1"/>
  <c r="N234" i="1"/>
  <c r="H234" i="1"/>
  <c r="N233" i="1"/>
  <c r="H233" i="1"/>
  <c r="N232" i="1"/>
  <c r="H232" i="1"/>
  <c r="N231" i="1"/>
  <c r="H231" i="1"/>
  <c r="N230" i="1"/>
  <c r="H230" i="1"/>
  <c r="N229" i="1"/>
  <c r="H229" i="1"/>
  <c r="N228" i="1"/>
  <c r="H228" i="1"/>
  <c r="N227" i="1"/>
  <c r="H227" i="1"/>
  <c r="N226" i="1"/>
  <c r="H226" i="1"/>
  <c r="N225" i="1"/>
  <c r="H225" i="1"/>
  <c r="N224" i="1"/>
  <c r="H224" i="1"/>
  <c r="O224" i="1" s="1"/>
  <c r="N223" i="1"/>
  <c r="H223" i="1"/>
  <c r="N222" i="1"/>
  <c r="H222" i="1"/>
  <c r="N221" i="1"/>
  <c r="H221" i="1"/>
  <c r="N220" i="1"/>
  <c r="H220" i="1"/>
  <c r="N219" i="1"/>
  <c r="H219" i="1"/>
  <c r="N218" i="1"/>
  <c r="H218" i="1"/>
  <c r="N217" i="1"/>
  <c r="H217" i="1"/>
  <c r="N216" i="1"/>
  <c r="H216" i="1"/>
  <c r="O216" i="1" s="1"/>
  <c r="N215" i="1"/>
  <c r="H215" i="1"/>
  <c r="N214" i="1"/>
  <c r="H214" i="1"/>
  <c r="N213" i="1"/>
  <c r="H213" i="1"/>
  <c r="N212" i="1"/>
  <c r="H212" i="1"/>
  <c r="N211" i="1"/>
  <c r="H211" i="1"/>
  <c r="N210" i="1"/>
  <c r="H210" i="1"/>
  <c r="N209" i="1"/>
  <c r="H209" i="1"/>
  <c r="N208" i="1"/>
  <c r="H208" i="1"/>
  <c r="N207" i="1"/>
  <c r="H207" i="1"/>
  <c r="N206" i="1"/>
  <c r="H206" i="1"/>
  <c r="N205" i="1"/>
  <c r="H205" i="1"/>
  <c r="N204" i="1"/>
  <c r="H204" i="1"/>
  <c r="N203" i="1"/>
  <c r="H203" i="1"/>
  <c r="N202" i="1"/>
  <c r="H202" i="1"/>
  <c r="N201" i="1"/>
  <c r="H201" i="1"/>
  <c r="N200" i="1"/>
  <c r="H200" i="1"/>
  <c r="N199" i="1"/>
  <c r="H199" i="1"/>
  <c r="N198" i="1"/>
  <c r="H198" i="1"/>
  <c r="N197" i="1"/>
  <c r="H197" i="1"/>
  <c r="N196" i="1"/>
  <c r="H196" i="1"/>
  <c r="N195" i="1"/>
  <c r="H195" i="1"/>
  <c r="N194" i="1"/>
  <c r="H194" i="1"/>
  <c r="N193" i="1"/>
  <c r="H193" i="1"/>
  <c r="N192" i="1"/>
  <c r="H192" i="1"/>
  <c r="N191" i="1"/>
  <c r="H191" i="1"/>
  <c r="N190" i="1"/>
  <c r="H190" i="1"/>
  <c r="N189" i="1"/>
  <c r="H189" i="1"/>
  <c r="N188" i="1"/>
  <c r="H188" i="1"/>
  <c r="N187" i="1"/>
  <c r="H187" i="1"/>
  <c r="N186" i="1"/>
  <c r="H186" i="1"/>
  <c r="N185" i="1"/>
  <c r="H185" i="1"/>
  <c r="N184" i="1"/>
  <c r="H184" i="1"/>
  <c r="N183" i="1"/>
  <c r="H183" i="1"/>
  <c r="N182" i="1"/>
  <c r="H182" i="1"/>
  <c r="N181" i="1"/>
  <c r="H181" i="1"/>
  <c r="N180" i="1"/>
  <c r="H180" i="1"/>
  <c r="N179" i="1"/>
  <c r="H179" i="1"/>
  <c r="N178" i="1"/>
  <c r="H178" i="1"/>
  <c r="N177" i="1"/>
  <c r="H177" i="1"/>
  <c r="N176" i="1"/>
  <c r="H176" i="1"/>
  <c r="O176" i="1" s="1"/>
  <c r="N175" i="1"/>
  <c r="H175" i="1"/>
  <c r="N174" i="1"/>
  <c r="H174" i="1"/>
  <c r="N173" i="1"/>
  <c r="H173" i="1"/>
  <c r="N172" i="1"/>
  <c r="H172" i="1"/>
  <c r="N171" i="1"/>
  <c r="H171" i="1"/>
  <c r="N170" i="1"/>
  <c r="H170" i="1"/>
  <c r="N169" i="1"/>
  <c r="H169" i="1"/>
  <c r="N168" i="1"/>
  <c r="H168" i="1"/>
  <c r="N167" i="1"/>
  <c r="H167" i="1"/>
  <c r="O167" i="1" s="1"/>
  <c r="N166" i="1"/>
  <c r="H166" i="1"/>
  <c r="N165" i="1"/>
  <c r="H165" i="1"/>
  <c r="N164" i="1"/>
  <c r="H164" i="1"/>
  <c r="N163" i="1"/>
  <c r="H163" i="1"/>
  <c r="N162" i="1"/>
  <c r="H162" i="1"/>
  <c r="N161" i="1"/>
  <c r="H161" i="1"/>
  <c r="N160" i="1"/>
  <c r="H160" i="1"/>
  <c r="O160" i="1" s="1"/>
  <c r="N159" i="1"/>
  <c r="H159" i="1"/>
  <c r="O159" i="1" s="1"/>
  <c r="N158" i="1"/>
  <c r="H158" i="1"/>
  <c r="N157" i="1"/>
  <c r="H157" i="1"/>
  <c r="N156" i="1"/>
  <c r="H156" i="1"/>
  <c r="N155" i="1"/>
  <c r="H155" i="1"/>
  <c r="N154" i="1"/>
  <c r="H154" i="1"/>
  <c r="N153" i="1"/>
  <c r="H153" i="1"/>
  <c r="N152" i="1"/>
  <c r="H152" i="1"/>
  <c r="O152" i="1" s="1"/>
  <c r="N151" i="1"/>
  <c r="H151" i="1"/>
  <c r="O151" i="1" s="1"/>
  <c r="N150" i="1"/>
  <c r="H150" i="1"/>
  <c r="N149" i="1"/>
  <c r="H149" i="1"/>
  <c r="N148" i="1"/>
  <c r="H148" i="1"/>
  <c r="N147" i="1"/>
  <c r="H147" i="1"/>
  <c r="N146" i="1"/>
  <c r="H146" i="1"/>
  <c r="N145" i="1"/>
  <c r="H145" i="1"/>
  <c r="N144" i="1"/>
  <c r="H144" i="1"/>
  <c r="N143" i="1"/>
  <c r="H143" i="1"/>
  <c r="N142" i="1"/>
  <c r="H142" i="1"/>
  <c r="N141" i="1"/>
  <c r="H141" i="1"/>
  <c r="N140" i="1"/>
  <c r="H140" i="1"/>
  <c r="N139" i="1"/>
  <c r="H139" i="1"/>
  <c r="N138" i="1"/>
  <c r="H138" i="1"/>
  <c r="N137" i="1"/>
  <c r="H137" i="1"/>
  <c r="N136" i="1"/>
  <c r="H136" i="1"/>
  <c r="N135" i="1"/>
  <c r="H135" i="1"/>
  <c r="O135" i="1" s="1"/>
  <c r="N134" i="1"/>
  <c r="H134" i="1"/>
  <c r="N133" i="1"/>
  <c r="H133" i="1"/>
  <c r="N132" i="1"/>
  <c r="H132" i="1"/>
  <c r="N131" i="1"/>
  <c r="H131" i="1"/>
  <c r="N130" i="1"/>
  <c r="H130" i="1"/>
  <c r="N129" i="1"/>
  <c r="H129" i="1"/>
  <c r="N128" i="1"/>
  <c r="H128" i="1"/>
  <c r="O128" i="1" s="1"/>
  <c r="N127" i="1"/>
  <c r="H127" i="1"/>
  <c r="O127" i="1" s="1"/>
  <c r="N126" i="1"/>
  <c r="H126" i="1"/>
  <c r="N125" i="1"/>
  <c r="H125" i="1"/>
  <c r="N124" i="1"/>
  <c r="H124" i="1"/>
  <c r="N123" i="1"/>
  <c r="H123" i="1"/>
  <c r="N122" i="1"/>
  <c r="H122" i="1"/>
  <c r="N121" i="1"/>
  <c r="H121" i="1"/>
  <c r="N120" i="1"/>
  <c r="H120" i="1"/>
  <c r="N119" i="1"/>
  <c r="H119" i="1"/>
  <c r="N118" i="1"/>
  <c r="H118" i="1"/>
  <c r="N117" i="1"/>
  <c r="H117" i="1"/>
  <c r="N116" i="1"/>
  <c r="H116" i="1"/>
  <c r="N115" i="1"/>
  <c r="H115" i="1"/>
  <c r="N114" i="1"/>
  <c r="H114" i="1"/>
  <c r="N113" i="1"/>
  <c r="H113" i="1"/>
  <c r="N112" i="1"/>
  <c r="H112" i="1"/>
  <c r="O112" i="1" s="1"/>
  <c r="N111" i="1"/>
  <c r="H111" i="1"/>
  <c r="N110" i="1"/>
  <c r="H110" i="1"/>
  <c r="N109" i="1"/>
  <c r="H109" i="1"/>
  <c r="N108" i="1"/>
  <c r="H108" i="1"/>
  <c r="N107" i="1"/>
  <c r="H107" i="1"/>
  <c r="N106" i="1"/>
  <c r="H106" i="1"/>
  <c r="N105" i="1"/>
  <c r="H105" i="1"/>
  <c r="N104" i="1"/>
  <c r="H104" i="1"/>
  <c r="N103" i="1"/>
  <c r="H103" i="1"/>
  <c r="N102" i="1"/>
  <c r="H102" i="1"/>
  <c r="N101" i="1"/>
  <c r="H101" i="1"/>
  <c r="N100" i="1"/>
  <c r="H100" i="1"/>
  <c r="N99" i="1"/>
  <c r="H99" i="1"/>
  <c r="N98" i="1"/>
  <c r="H98" i="1"/>
  <c r="N97" i="1"/>
  <c r="H97" i="1"/>
  <c r="N96" i="1"/>
  <c r="H96" i="1"/>
  <c r="N95" i="1"/>
  <c r="H95" i="1"/>
  <c r="N94" i="1"/>
  <c r="H94" i="1"/>
  <c r="N93" i="1"/>
  <c r="H93" i="1"/>
  <c r="N92" i="1"/>
  <c r="H92" i="1"/>
  <c r="N91" i="1"/>
  <c r="H91" i="1"/>
  <c r="N90" i="1"/>
  <c r="H90" i="1"/>
  <c r="N89" i="1"/>
  <c r="H89" i="1"/>
  <c r="N88" i="1"/>
  <c r="H88" i="1"/>
  <c r="N87" i="1"/>
  <c r="H87" i="1"/>
  <c r="O87" i="1" s="1"/>
  <c r="N86" i="1"/>
  <c r="H86" i="1"/>
  <c r="N85" i="1"/>
  <c r="H85" i="1"/>
  <c r="N84" i="1"/>
  <c r="H84" i="1"/>
  <c r="N83" i="1"/>
  <c r="H83" i="1"/>
  <c r="N82" i="1"/>
  <c r="H82" i="1"/>
  <c r="N81" i="1"/>
  <c r="H81" i="1"/>
  <c r="N80" i="1"/>
  <c r="H80" i="1"/>
  <c r="N79" i="1"/>
  <c r="H79" i="1"/>
  <c r="N78" i="1"/>
  <c r="H78" i="1"/>
  <c r="N77" i="1"/>
  <c r="H77" i="1"/>
  <c r="N76" i="1"/>
  <c r="H76" i="1"/>
  <c r="N75" i="1"/>
  <c r="H75" i="1"/>
  <c r="N74" i="1"/>
  <c r="H74" i="1"/>
  <c r="N73" i="1"/>
  <c r="H73" i="1"/>
  <c r="N72" i="1"/>
  <c r="H72" i="1"/>
  <c r="N71" i="1"/>
  <c r="H71" i="1"/>
  <c r="O71" i="1" s="1"/>
  <c r="N70" i="1"/>
  <c r="H70" i="1"/>
  <c r="N69" i="1"/>
  <c r="H69" i="1"/>
  <c r="N68" i="1"/>
  <c r="H68" i="1"/>
  <c r="N67" i="1"/>
  <c r="H67" i="1"/>
  <c r="N66" i="1"/>
  <c r="H66" i="1"/>
  <c r="N65" i="1"/>
  <c r="H65" i="1"/>
  <c r="N64" i="1"/>
  <c r="H64" i="1"/>
  <c r="N63" i="1"/>
  <c r="H63" i="1"/>
  <c r="O63" i="1" s="1"/>
  <c r="N62" i="1"/>
  <c r="H62" i="1"/>
  <c r="N61" i="1"/>
  <c r="H61" i="1"/>
  <c r="N60" i="1"/>
  <c r="H60" i="1"/>
  <c r="N59" i="1"/>
  <c r="H59" i="1"/>
  <c r="N58" i="1"/>
  <c r="H58" i="1"/>
  <c r="N57" i="1"/>
  <c r="H57" i="1"/>
  <c r="N56" i="1"/>
  <c r="H56" i="1"/>
  <c r="N55" i="1"/>
  <c r="H55" i="1"/>
  <c r="N54" i="1"/>
  <c r="H54" i="1"/>
  <c r="N53" i="1"/>
  <c r="H53" i="1"/>
  <c r="N52" i="1"/>
  <c r="H52" i="1"/>
  <c r="N51" i="1"/>
  <c r="H51" i="1"/>
  <c r="N50" i="1"/>
  <c r="H50" i="1"/>
  <c r="N49" i="1"/>
  <c r="H49" i="1"/>
  <c r="N48" i="1"/>
  <c r="H48" i="1"/>
  <c r="N47" i="1"/>
  <c r="H47" i="1"/>
  <c r="N46" i="1"/>
  <c r="H46" i="1"/>
  <c r="N45" i="1"/>
  <c r="H45" i="1"/>
  <c r="N44" i="1"/>
  <c r="H44" i="1"/>
  <c r="N43" i="1"/>
  <c r="H43" i="1"/>
  <c r="N42" i="1"/>
  <c r="H42" i="1"/>
  <c r="N41" i="1"/>
  <c r="H41" i="1"/>
  <c r="N40" i="1"/>
  <c r="H40" i="1"/>
  <c r="N39" i="1"/>
  <c r="H39" i="1"/>
  <c r="O39" i="1" s="1"/>
  <c r="N38" i="1"/>
  <c r="H38" i="1"/>
  <c r="N37" i="1"/>
  <c r="H37" i="1"/>
  <c r="N36" i="1"/>
  <c r="H36" i="1"/>
  <c r="N35" i="1"/>
  <c r="H35" i="1"/>
  <c r="N34" i="1"/>
  <c r="H34" i="1"/>
  <c r="N33" i="1"/>
  <c r="H33" i="1"/>
  <c r="N32" i="1"/>
  <c r="H32" i="1"/>
  <c r="O32" i="1" s="1"/>
  <c r="N31" i="1"/>
  <c r="H31" i="1"/>
  <c r="O31" i="1" s="1"/>
  <c r="N30" i="1"/>
  <c r="H30" i="1"/>
  <c r="N29" i="1"/>
  <c r="H29" i="1"/>
  <c r="N28" i="1"/>
  <c r="H28" i="1"/>
  <c r="N27" i="1"/>
  <c r="H27" i="1"/>
  <c r="N26" i="1"/>
  <c r="H26" i="1"/>
  <c r="N25" i="1"/>
  <c r="H25" i="1"/>
  <c r="N24" i="1"/>
  <c r="H24" i="1"/>
  <c r="N23" i="1"/>
  <c r="H23" i="1"/>
  <c r="O23" i="1" s="1"/>
  <c r="N22" i="1"/>
  <c r="H22" i="1"/>
  <c r="N21" i="1"/>
  <c r="H21" i="1"/>
  <c r="N20" i="1"/>
  <c r="H20" i="1"/>
  <c r="N19" i="1"/>
  <c r="H19" i="1"/>
  <c r="N18" i="1"/>
  <c r="H18" i="1"/>
  <c r="N17" i="1"/>
  <c r="H17" i="1"/>
  <c r="N16" i="1"/>
  <c r="H16" i="1"/>
  <c r="M15" i="1"/>
  <c r="L15" i="1"/>
  <c r="K15" i="1"/>
  <c r="J15" i="1"/>
  <c r="G15" i="1"/>
  <c r="F15" i="1"/>
  <c r="E15" i="1"/>
  <c r="D15" i="1"/>
  <c r="O174" i="1" l="1"/>
  <c r="O178" i="1"/>
  <c r="O182" i="1"/>
  <c r="O186" i="1"/>
  <c r="O194" i="1"/>
  <c r="O198" i="1"/>
  <c r="O218" i="1"/>
  <c r="O226" i="1"/>
  <c r="O230" i="1"/>
  <c r="O238" i="1"/>
  <c r="O242" i="1"/>
  <c r="O246" i="1"/>
  <c r="O173" i="1"/>
  <c r="O175" i="1"/>
  <c r="O183" i="1"/>
  <c r="O219" i="1"/>
  <c r="O60" i="1"/>
  <c r="O76" i="1"/>
  <c r="O21" i="1"/>
  <c r="O45" i="1"/>
  <c r="O65" i="1"/>
  <c r="O69" i="1"/>
  <c r="O77" i="1"/>
  <c r="O81" i="1"/>
  <c r="O85" i="1"/>
  <c r="O97" i="1"/>
  <c r="O101" i="1"/>
  <c r="O109" i="1"/>
  <c r="O129" i="1"/>
  <c r="O133" i="1"/>
  <c r="O141" i="1"/>
  <c r="O145" i="1"/>
  <c r="O149" i="1"/>
  <c r="O34" i="1"/>
  <c r="O38" i="1"/>
  <c r="O110" i="1"/>
  <c r="O114" i="1"/>
  <c r="O118" i="1"/>
  <c r="O154" i="1"/>
  <c r="O162" i="1"/>
  <c r="O166" i="1"/>
  <c r="O237" i="1"/>
  <c r="O29" i="1"/>
  <c r="O239" i="1"/>
  <c r="O247" i="1"/>
  <c r="O204" i="1"/>
  <c r="O46" i="1"/>
  <c r="O50" i="1"/>
  <c r="O54" i="1"/>
  <c r="O66" i="1"/>
  <c r="O70" i="1"/>
  <c r="O98" i="1"/>
  <c r="O102" i="1"/>
  <c r="O157" i="1"/>
  <c r="O193" i="1"/>
  <c r="O197" i="1"/>
  <c r="O201" i="1"/>
  <c r="O205" i="1"/>
  <c r="O209" i="1"/>
  <c r="O213" i="1"/>
  <c r="O225" i="1"/>
  <c r="O229" i="1"/>
  <c r="O233" i="1"/>
  <c r="O47" i="1"/>
  <c r="O55" i="1"/>
  <c r="O91" i="1"/>
  <c r="O107" i="1"/>
  <c r="O48" i="1"/>
  <c r="O96" i="1"/>
  <c r="O111" i="1"/>
  <c r="O119" i="1"/>
  <c r="O191" i="1"/>
  <c r="O199" i="1"/>
  <c r="O215" i="1"/>
  <c r="O92" i="1"/>
  <c r="O108" i="1"/>
  <c r="O123" i="1"/>
  <c r="O139" i="1"/>
  <c r="O189" i="1"/>
  <c r="O236" i="1"/>
  <c r="O251" i="1"/>
  <c r="O143" i="1"/>
  <c r="O27" i="1"/>
  <c r="O43" i="1"/>
  <c r="O78" i="1"/>
  <c r="O82" i="1"/>
  <c r="O86" i="1"/>
  <c r="O93" i="1"/>
  <c r="O113" i="1"/>
  <c r="O117" i="1"/>
  <c r="O124" i="1"/>
  <c r="O140" i="1"/>
  <c r="O144" i="1"/>
  <c r="O155" i="1"/>
  <c r="O206" i="1"/>
  <c r="O210" i="1"/>
  <c r="O214" i="1"/>
  <c r="O221" i="1"/>
  <c r="O241" i="1"/>
  <c r="O245" i="1"/>
  <c r="O28" i="1"/>
  <c r="O44" i="1"/>
  <c r="O59" i="1"/>
  <c r="O75" i="1"/>
  <c r="O125" i="1"/>
  <c r="O172" i="1"/>
  <c r="O187" i="1"/>
  <c r="O253" i="1"/>
  <c r="O33" i="1"/>
  <c r="O37" i="1"/>
  <c r="O64" i="1"/>
  <c r="O79" i="1"/>
  <c r="O95" i="1"/>
  <c r="O103" i="1"/>
  <c r="O130" i="1"/>
  <c r="O134" i="1"/>
  <c r="O161" i="1"/>
  <c r="O165" i="1"/>
  <c r="O169" i="1"/>
  <c r="O184" i="1"/>
  <c r="O192" i="1"/>
  <c r="O207" i="1"/>
  <c r="O223" i="1"/>
  <c r="O231" i="1"/>
  <c r="O250" i="1"/>
  <c r="O61" i="1"/>
  <c r="H15" i="1"/>
  <c r="O18" i="1"/>
  <c r="O22" i="1"/>
  <c r="O49" i="1"/>
  <c r="O53" i="1"/>
  <c r="O80" i="1"/>
  <c r="O142" i="1"/>
  <c r="O146" i="1"/>
  <c r="O150" i="1"/>
  <c r="O177" i="1"/>
  <c r="O181" i="1"/>
  <c r="O208" i="1"/>
  <c r="O52" i="1"/>
  <c r="O67" i="1"/>
  <c r="O116" i="1"/>
  <c r="O131" i="1"/>
  <c r="O148" i="1"/>
  <c r="O163" i="1"/>
  <c r="O180" i="1"/>
  <c r="O195" i="1"/>
  <c r="O212" i="1"/>
  <c r="O227" i="1"/>
  <c r="O244" i="1"/>
  <c r="O24" i="1"/>
  <c r="O26" i="1"/>
  <c r="O41" i="1"/>
  <c r="O56" i="1"/>
  <c r="O58" i="1"/>
  <c r="O73" i="1"/>
  <c r="O88" i="1"/>
  <c r="O90" i="1"/>
  <c r="O105" i="1"/>
  <c r="O120" i="1"/>
  <c r="O122" i="1"/>
  <c r="O137" i="1"/>
  <c r="O16" i="1"/>
  <c r="O20" i="1"/>
  <c r="O35" i="1"/>
  <c r="O84" i="1"/>
  <c r="O99" i="1"/>
  <c r="O30" i="1"/>
  <c r="O62" i="1"/>
  <c r="O94" i="1"/>
  <c r="O126" i="1"/>
  <c r="O156" i="1"/>
  <c r="O158" i="1"/>
  <c r="O171" i="1"/>
  <c r="O188" i="1"/>
  <c r="O190" i="1"/>
  <c r="O203" i="1"/>
  <c r="O220" i="1"/>
  <c r="O222" i="1"/>
  <c r="O235" i="1"/>
  <c r="O252" i="1"/>
  <c r="O254" i="1"/>
  <c r="O19" i="1"/>
  <c r="O36" i="1"/>
  <c r="O51" i="1"/>
  <c r="O68" i="1"/>
  <c r="O83" i="1"/>
  <c r="O100" i="1"/>
  <c r="O115" i="1"/>
  <c r="O132" i="1"/>
  <c r="O147" i="1"/>
  <c r="O164" i="1"/>
  <c r="O179" i="1"/>
  <c r="O196" i="1"/>
  <c r="O211" i="1"/>
  <c r="O228" i="1"/>
  <c r="O243" i="1"/>
  <c r="O25" i="1"/>
  <c r="O40" i="1"/>
  <c r="O42" i="1"/>
  <c r="O57" i="1"/>
  <c r="O72" i="1"/>
  <c r="O74" i="1"/>
  <c r="O89" i="1"/>
  <c r="O104" i="1"/>
  <c r="O106" i="1"/>
  <c r="O121" i="1"/>
  <c r="O136" i="1"/>
  <c r="O138" i="1"/>
  <c r="O153" i="1"/>
  <c r="O168" i="1"/>
  <c r="O170" i="1"/>
  <c r="O185" i="1"/>
  <c r="O200" i="1"/>
  <c r="O202" i="1"/>
  <c r="O217" i="1"/>
  <c r="O232" i="1"/>
  <c r="O234" i="1"/>
  <c r="O249" i="1"/>
  <c r="N15" i="1"/>
  <c r="O17" i="1"/>
  <c r="O15" i="1" l="1"/>
</calcChain>
</file>

<file path=xl/sharedStrings.xml><?xml version="1.0" encoding="utf-8"?>
<sst xmlns="http://schemas.openxmlformats.org/spreadsheetml/2006/main" count="523" uniqueCount="296">
  <si>
    <t>Comisión Federal de Electricidad</t>
  </si>
  <si>
    <t>Nombre del proyecto</t>
  </si>
  <si>
    <t xml:space="preserve">Presupuesto   </t>
  </si>
  <si>
    <t>Ejercido</t>
  </si>
  <si>
    <t>Ingresos</t>
  </si>
  <si>
    <t xml:space="preserve">Gasto </t>
  </si>
  <si>
    <t>Flujo
Neto</t>
  </si>
  <si>
    <t>Programable</t>
  </si>
  <si>
    <t>No
Programable</t>
  </si>
  <si>
    <t>TOTAL</t>
  </si>
  <si>
    <t>Amortizaciones y Gastos de Operación y Mantenimiento</t>
  </si>
  <si>
    <t>Inversión Presupuestaria Asociada</t>
  </si>
  <si>
    <t>( 1 )</t>
  </si>
  <si>
    <t>( 2 )</t>
  </si>
  <si>
    <t>(3)</t>
  </si>
  <si>
    <t>( 4 )</t>
  </si>
  <si>
    <t>(5=1-2-3-4)</t>
  </si>
  <si>
    <t>( 6 )</t>
  </si>
  <si>
    <t>( 7 )</t>
  </si>
  <si>
    <t>( 8 )</t>
  </si>
  <si>
    <t>( 9 )</t>
  </si>
  <si>
    <t>(10=6-7-8-9)</t>
  </si>
  <si>
    <t>[11=(10-5)/5]</t>
  </si>
  <si>
    <t>CG</t>
  </si>
  <si>
    <t>Cerro Prieto IV</t>
  </si>
  <si>
    <t>CC</t>
  </si>
  <si>
    <t xml:space="preserve"> Chihuahua</t>
  </si>
  <si>
    <t>CCI</t>
  </si>
  <si>
    <t>Guerrero Negro II</t>
  </si>
  <si>
    <t>Monterrey II</t>
  </si>
  <si>
    <t>CD</t>
  </si>
  <si>
    <t>Puerto San Carlos II</t>
  </si>
  <si>
    <t>Rosarito III (Unidades 8 y 9)</t>
  </si>
  <si>
    <t>CT</t>
  </si>
  <si>
    <t>Samalayuca II</t>
  </si>
  <si>
    <t>LT</t>
  </si>
  <si>
    <t>211 Cable Submarino</t>
  </si>
  <si>
    <t>214 y 215 Sureste-Peninsular</t>
  </si>
  <si>
    <t>216 y 217 Noroeste</t>
  </si>
  <si>
    <t>SE</t>
  </si>
  <si>
    <t>212 y 213 SF6 Potencia y Distribución</t>
  </si>
  <si>
    <t>218 Noroeste</t>
  </si>
  <si>
    <t>219 Sureste-Peninsular</t>
  </si>
  <si>
    <t>220 Oriental-Centro</t>
  </si>
  <si>
    <t>221 Occidental</t>
  </si>
  <si>
    <t>301 Centro</t>
  </si>
  <si>
    <t>302 Sureste</t>
  </si>
  <si>
    <t>303 Ixtapa - Pie de la Cuesta</t>
  </si>
  <si>
    <t>304 Noroeste</t>
  </si>
  <si>
    <t>305 Centro-Oriente</t>
  </si>
  <si>
    <t>306 Sureste</t>
  </si>
  <si>
    <t>307 Noreste</t>
  </si>
  <si>
    <t>308 Noroeste</t>
  </si>
  <si>
    <t>Los Azufres II y Campo Geotérmico</t>
  </si>
  <si>
    <t>CH</t>
  </si>
  <si>
    <t>Manuel Moreno Torres (2a. Etapa)</t>
  </si>
  <si>
    <t xml:space="preserve"> 406 Red Asociada a Tuxpan II, III y IV</t>
  </si>
  <si>
    <t>407 Red Asociada a Altamira II, III y IV</t>
  </si>
  <si>
    <t>408 Naco-Nogales - Área Noroeste</t>
  </si>
  <si>
    <t>411 Sistema Nacional</t>
  </si>
  <si>
    <t>LT Manuel Moreno Torres Red Asociada (2a. Etapa)</t>
  </si>
  <si>
    <t>401 Occidental - Central</t>
  </si>
  <si>
    <t>402 Oriental - Peninsular</t>
  </si>
  <si>
    <t>403 Noreste</t>
  </si>
  <si>
    <t>404 Noroeste-Norte</t>
  </si>
  <si>
    <t>405 Compensación Alta Tensión</t>
  </si>
  <si>
    <t>410 Sistema Nacional</t>
  </si>
  <si>
    <t>El Sauz conversión de TG a CC</t>
  </si>
  <si>
    <t>414 Norte-Occidental</t>
  </si>
  <si>
    <t xml:space="preserve"> 502 Oriental - Norte</t>
  </si>
  <si>
    <t xml:space="preserve"> 506 Saltillo-Cañada</t>
  </si>
  <si>
    <t>Red Asociada de la Central Tamazunchale</t>
  </si>
  <si>
    <t>Red Asociada de la Central Río Bravo III</t>
  </si>
  <si>
    <t>412 Compensación Norte</t>
  </si>
  <si>
    <t>413 Noroeste - Occidental</t>
  </si>
  <si>
    <t>503 Oriental</t>
  </si>
  <si>
    <t>504 Norte - Occidental</t>
  </si>
  <si>
    <t>Baja California Sur I</t>
  </si>
  <si>
    <t>609 Transmisión Noroeste - Occidental</t>
  </si>
  <si>
    <t>610 Transmisión Noroeste - Norte</t>
  </si>
  <si>
    <t>612 Subtransmisión Norte - Noreste</t>
  </si>
  <si>
    <t>613 Subtransmisión Occidental</t>
  </si>
  <si>
    <t>614 Subtransmisión Oriental</t>
  </si>
  <si>
    <t>615 Subtransmisión Peninsular</t>
  </si>
  <si>
    <t>Red Asociada de Transmisión de la CCI Baja California Sur I</t>
  </si>
  <si>
    <t>1012 Red de Transmisión Asociada a la CCC Baja California</t>
  </si>
  <si>
    <t>607 Sistema Bajio - Oriental</t>
  </si>
  <si>
    <t>611 Subtransmisión Baja California - Noroeste</t>
  </si>
  <si>
    <t>SUV</t>
  </si>
  <si>
    <t>Suministro de vapor a las Centrales de Cerro Prieto</t>
  </si>
  <si>
    <t>Hermosillo Conversión de TG a CC</t>
  </si>
  <si>
    <t>CCC</t>
  </si>
  <si>
    <t xml:space="preserve"> Pacífico</t>
  </si>
  <si>
    <t xml:space="preserve">CH </t>
  </si>
  <si>
    <t xml:space="preserve"> El Cajón</t>
  </si>
  <si>
    <t>Lineas Centro</t>
  </si>
  <si>
    <t>Red de Transmisión Asociada a la CH el Cajón</t>
  </si>
  <si>
    <t>Red de Transmisión Asociada a Altamira V</t>
  </si>
  <si>
    <t>Red de Transmisión Asociada a la Laguna II</t>
  </si>
  <si>
    <t>Red de Transmisión Asociada a el Pacífico</t>
  </si>
  <si>
    <t>707 Enlace Norte-Sur</t>
  </si>
  <si>
    <t>Riviera Maya</t>
  </si>
  <si>
    <t>PRR</t>
  </si>
  <si>
    <t>Presa Reguladora Amata</t>
  </si>
  <si>
    <t>RM</t>
  </si>
  <si>
    <t>Adolfo López Mateos</t>
  </si>
  <si>
    <t>Altamira</t>
  </si>
  <si>
    <t>Botello</t>
  </si>
  <si>
    <t>Carbón II</t>
  </si>
  <si>
    <t>Carlos Rodríguez Rivero</t>
  </si>
  <si>
    <t>Dos Bocas</t>
  </si>
  <si>
    <t>Emilio Portes Gil</t>
  </si>
  <si>
    <t xml:space="preserve">RM </t>
  </si>
  <si>
    <t>Francisco Pérez Ríos</t>
  </si>
  <si>
    <t>Gomez Palacio</t>
  </si>
  <si>
    <t>Huinalá</t>
  </si>
  <si>
    <t>Ixtaczoquitlán</t>
  </si>
  <si>
    <t>José Aceves Pozos (Mazatlán II)</t>
  </si>
  <si>
    <t>Gral. Manuel Alvarez Moreno (Manzanillo)</t>
  </si>
  <si>
    <t>CT Puerto Libertad</t>
  </si>
  <si>
    <t>Punta Prieta</t>
  </si>
  <si>
    <t>Salamanca</t>
  </si>
  <si>
    <t>Tuxpango</t>
  </si>
  <si>
    <t>CT Valle de México</t>
  </si>
  <si>
    <t>Norte</t>
  </si>
  <si>
    <t>705 Capacitores</t>
  </si>
  <si>
    <t>708 Compensación Dinámicas Oriental -Norte</t>
  </si>
  <si>
    <t>SLT</t>
  </si>
  <si>
    <t>701 Occidente-Centro</t>
  </si>
  <si>
    <t>702 Sureste-Peninsular</t>
  </si>
  <si>
    <t>703 Noreste-Norte</t>
  </si>
  <si>
    <t xml:space="preserve"> 704 Baja California -Noroeste</t>
  </si>
  <si>
    <t>706 Sistemas Norte</t>
  </si>
  <si>
    <t xml:space="preserve"> 709 Sistemas Sur</t>
  </si>
  <si>
    <t>Conversión El Encino de TG aCC</t>
  </si>
  <si>
    <t>Baja California Sur II</t>
  </si>
  <si>
    <t>807 Durango I</t>
  </si>
  <si>
    <t>CCC Tula</t>
  </si>
  <si>
    <t>CGT Cerro Prieto (U5)</t>
  </si>
  <si>
    <t>CT Carbón II Unidades 2 y 4</t>
  </si>
  <si>
    <t>CT Emilio Portes Gil Unidad 4</t>
  </si>
  <si>
    <t>CT Francisco Pérez Ríos Unidad 5</t>
  </si>
  <si>
    <t>CT Pdte. Adolfo López Mateos Unidades 3, 4, 5 y 6</t>
  </si>
  <si>
    <t>CT Pdte. Plutarco Elías Calles Unidades 1 y 2</t>
  </si>
  <si>
    <t>811 Noroeste</t>
  </si>
  <si>
    <t xml:space="preserve">SE </t>
  </si>
  <si>
    <t>812 Golfo Norte</t>
  </si>
  <si>
    <t>813 División Bajío</t>
  </si>
  <si>
    <t xml:space="preserve"> 801 Altiplano</t>
  </si>
  <si>
    <t xml:space="preserve">SLT </t>
  </si>
  <si>
    <t>802 Tamaulipas</t>
  </si>
  <si>
    <t>803 NOINE</t>
  </si>
  <si>
    <t>806 Bajío</t>
  </si>
  <si>
    <t xml:space="preserve">CE </t>
  </si>
  <si>
    <t>La Venta II</t>
  </si>
  <si>
    <t>Red de Transmisión Asociada a la CE La Venta II</t>
  </si>
  <si>
    <t>911 Noreste</t>
  </si>
  <si>
    <t>912 División Oriente</t>
  </si>
  <si>
    <t>914 División Centro Sur</t>
  </si>
  <si>
    <t>915 Occidental</t>
  </si>
  <si>
    <t>901 Pacífico</t>
  </si>
  <si>
    <t>902 Istmo</t>
  </si>
  <si>
    <t>903 Cabo - Norte</t>
  </si>
  <si>
    <t xml:space="preserve"> La Yesca</t>
  </si>
  <si>
    <t>Baja California</t>
  </si>
  <si>
    <t>RFO</t>
  </si>
  <si>
    <t>Red de Fibra Optica Proyecto Sur</t>
  </si>
  <si>
    <t>Red de Fibra Optica Proyecto Centro</t>
  </si>
  <si>
    <t>Red de Fibra Optica Proyecto Norte</t>
  </si>
  <si>
    <t>1006 Central----Sur</t>
  </si>
  <si>
    <t>1005 Noroeste</t>
  </si>
  <si>
    <t>Infiernillo</t>
  </si>
  <si>
    <t>CT Francisco Pérez Ríos Unidades 1 y 2</t>
  </si>
  <si>
    <t>CT Puerto Libertad Unidad 4</t>
  </si>
  <si>
    <t>CT Valle de México Unidades 5,6 y 7</t>
  </si>
  <si>
    <t>CCC Samalayuca II</t>
  </si>
  <si>
    <t>CCC El Sauz</t>
  </si>
  <si>
    <t>CCC Huinala II</t>
  </si>
  <si>
    <t>1004 Compensación Dinámica Área Central</t>
  </si>
  <si>
    <t>1003 Subestaciones Eléctricas de Occidente</t>
  </si>
  <si>
    <t>Red de Transmisión Asociada a la CC San Lorenzo</t>
  </si>
  <si>
    <t>1002 Compensación y Transmisión Noreste - Sureste</t>
  </si>
  <si>
    <t>San Lorenzo Conversión de TG a CC</t>
  </si>
  <si>
    <t>1001 Red de Transmisión Baja -- Nogales</t>
  </si>
  <si>
    <t>Red de Transmisión Asociada a la CH La Yesca</t>
  </si>
  <si>
    <t>Agua Prieta II (con campo solar)</t>
  </si>
  <si>
    <t>Red de transmisión asociada a la CC Agua Prieta II</t>
  </si>
  <si>
    <t>Red de Transmisión Asociada a la CE La Venta III</t>
  </si>
  <si>
    <t>CN Laguna Verde</t>
  </si>
  <si>
    <t>CT Puerto Libertad Unidades 2 y 3</t>
  </si>
  <si>
    <t>CT Punta Prieta Unidad 2</t>
  </si>
  <si>
    <t>1110 Compensación Capacitiva del Norte</t>
  </si>
  <si>
    <t>1116 Transformación del Noreste</t>
  </si>
  <si>
    <t>1117 Transformación de Guaymas</t>
  </si>
  <si>
    <t>1120 Noroeste</t>
  </si>
  <si>
    <t>1121 Baja California</t>
  </si>
  <si>
    <t>1122 Golfo Norte</t>
  </si>
  <si>
    <t>1123 Norte</t>
  </si>
  <si>
    <t>1124 Bajío Centro</t>
  </si>
  <si>
    <t>1125 Distribución</t>
  </si>
  <si>
    <t>1127 Sureste</t>
  </si>
  <si>
    <t>1128 Centro Sur</t>
  </si>
  <si>
    <t>1129 Compensación redes</t>
  </si>
  <si>
    <t>1111 Transmisión y Transformación del Central - Occidental</t>
  </si>
  <si>
    <t>1112 Transmisión y Transformación del Noroeste</t>
  </si>
  <si>
    <t>1114 Transmisión y Transformación del Oriental</t>
  </si>
  <si>
    <t>1118 Transmisión y Transformación del Norte</t>
  </si>
  <si>
    <t>1119 Transmisión y Transformación del Sureste</t>
  </si>
  <si>
    <t>Suministro de 970 T/h a las Centrales de Cerro Prieto</t>
  </si>
  <si>
    <t>1206 Conversión a 400 kV de la LT Mazatlan II - La Higuera</t>
  </si>
  <si>
    <t>1213 COMPENSACION DE REDES</t>
  </si>
  <si>
    <t>1205 Compensación Oriental - Peninsular</t>
  </si>
  <si>
    <t>1212 SUR - PENINSULAR</t>
  </si>
  <si>
    <t>1204 Conversión a 400 kV del Área Peninsular</t>
  </si>
  <si>
    <t>1203 Transmisión y Transformación Oriental - Sureste</t>
  </si>
  <si>
    <t>1202 Suministro de Energía a la Zona Manzanillo</t>
  </si>
  <si>
    <t>1211 NORESTE - CENTRAL</t>
  </si>
  <si>
    <t>1210 NORTE - NOROESTE</t>
  </si>
  <si>
    <t>1201 Transmisión y Transformación de Baja California</t>
  </si>
  <si>
    <t>CCC Poza Rica</t>
  </si>
  <si>
    <t>CCC El Sauz Paquete 1</t>
  </si>
  <si>
    <t>Red de Trans Asoc al proy de temp abierta y Oax. II, III, IV</t>
  </si>
  <si>
    <t>Red de Transmisión Asociada a Manzanillo I U-1 y 2</t>
  </si>
  <si>
    <t>CC Repotenciación CT Manzanillo I U-1 y 2</t>
  </si>
  <si>
    <t>Red de transmisión asociada a la CG Los Humeros II</t>
  </si>
  <si>
    <t xml:space="preserve"> Red de transmisión asociada a la CI Guerrero Negro III</t>
  </si>
  <si>
    <t>CI Guerrero Negro III</t>
  </si>
  <si>
    <t>Los Humeros II</t>
  </si>
  <si>
    <t>Red de transmisión asociada a la CCC Norte II</t>
  </si>
  <si>
    <t>TG Baja California II</t>
  </si>
  <si>
    <t>1304 Transmisión y Transformación del Oriental</t>
  </si>
  <si>
    <t>1303 Transmisión y Transformación Baja - Noroeste</t>
  </si>
  <si>
    <t>Baja California Sur IV</t>
  </si>
  <si>
    <t>Baja California Sur III</t>
  </si>
  <si>
    <t>1313 Red de Transmisión Asociada al CC Baja California III</t>
  </si>
  <si>
    <t>1323 DISTRIBUCION SUR</t>
  </si>
  <si>
    <t>1322 DISTRIBUCION CENTRO</t>
  </si>
  <si>
    <t>1321 DISTRIBUCION NORESTE</t>
  </si>
  <si>
    <t>1320 DISTRIBUCION NOROESTE</t>
  </si>
  <si>
    <t>SLT 1404 Subestaciones del Oriente</t>
  </si>
  <si>
    <t>1401 SEs y LTs de las Áreas Baja California y Noroeste</t>
  </si>
  <si>
    <t>1405 Subest y Líneas de Transmisión de las Áreas Sureste</t>
  </si>
  <si>
    <t>1402 Cambio de Tensión de la LT Culiacán - Los Mochis</t>
  </si>
  <si>
    <t>1421 DISTRIBUCIÓN SUR</t>
  </si>
  <si>
    <t>1403 Compensación Capacitiva de las Áreas Noroeste - Norte</t>
  </si>
  <si>
    <t>1420 DISTRIBUCIÓN NORTE</t>
  </si>
  <si>
    <t>SE 1521 DISTRIBUCIÓN SUR</t>
  </si>
  <si>
    <t>SE 1520 DISTRIBUCION NORTE</t>
  </si>
  <si>
    <t>Cogeneración Salamanca Fase I</t>
  </si>
  <si>
    <t>1601 Transmisión y Transformación Noroeste - Norte</t>
  </si>
  <si>
    <t>Centro</t>
  </si>
  <si>
    <t>1604 Transmisión Ayotla-Chalco</t>
  </si>
  <si>
    <t>Guerrero Negro IV</t>
  </si>
  <si>
    <t>Red de Transmisión Asociada a la CI Guerrero Negro IV</t>
  </si>
  <si>
    <t>1621 Distribución Norte-Sur</t>
  </si>
  <si>
    <t>1620 Distribución Valle de México</t>
  </si>
  <si>
    <t>Los Azufres III (Fase I)</t>
  </si>
  <si>
    <t>1721 DISTRIBUCIÓN NORTE</t>
  </si>
  <si>
    <t>1720 Distribución Valle de México</t>
  </si>
  <si>
    <t>Los Humeros III</t>
  </si>
  <si>
    <t>Baja California Sur V</t>
  </si>
  <si>
    <t>1722 Distribución Sur</t>
  </si>
  <si>
    <t>Red de transmisión asociada a la CH Chicoasén II</t>
  </si>
  <si>
    <t>1701 Subestación Chimalpa Dos</t>
  </si>
  <si>
    <t>1703  Conversión a 400 kV de la Riviera Maya</t>
  </si>
  <si>
    <t>1702 Transmisión y Transformación Baja - Noine</t>
  </si>
  <si>
    <t>1704 Interconexión sist aislados Guerrero Negro Sta Rosalía</t>
  </si>
  <si>
    <t>1805 Línea de Transmisión Huasteca - Monterrey</t>
  </si>
  <si>
    <t>1801 Subestaciones Baja - Noroeste</t>
  </si>
  <si>
    <t>1803 Subestaciones del Occidental</t>
  </si>
  <si>
    <t>1802 Subestaciones y Líneas de Transmisión del Norte</t>
  </si>
  <si>
    <t>1804 Subestaciones y Líneas Transmisión Oriental-Peninsular</t>
  </si>
  <si>
    <t>1821 Divisiones de Distribución</t>
  </si>
  <si>
    <t>CH TEMASCAL UNIDADES 1 A 4</t>
  </si>
  <si>
    <t>1901 Subestaciones de Baja California</t>
  </si>
  <si>
    <t>1902 Subestaciones y Compensación del Noroeste</t>
  </si>
  <si>
    <t>1903 Subestaciones Norte - Noreste</t>
  </si>
  <si>
    <t>1905 Transmisión Sureste - Peninsular</t>
  </si>
  <si>
    <t>1920 Subestaciones y Líneas de Distribución</t>
  </si>
  <si>
    <t>1921 Reducción de Pérdidas de Energía en Distribución</t>
  </si>
  <si>
    <t>SLT 2021 Reducción de Pérdidas de Energía en Distribución</t>
  </si>
  <si>
    <t>Fuente: Comisión Federal de Electricidad.</t>
  </si>
  <si>
    <t>Con base en los artículos 107, fracción I, inciso d) de la Ley Federal de Presupuesto y Responsabilidad Hacendaria y 205 de su Reglamento</t>
  </si>
  <si>
    <t>Enero-septiembre</t>
  </si>
  <si>
    <t>(Millones de pesos a precios de 2016)</t>
  </si>
  <si>
    <t>Informes sobre la Situación Económica,
las Finanzas Públicas y la Deuda Pública</t>
  </si>
  <si>
    <t>Tercer Trimestre de 2016</t>
  </si>
  <si>
    <t>V. PROYECTOS DE INFRAESTRUCTURA PRODUCTIVA DE LARGO PLAZO (PIDIREGAS)</t>
  </si>
  <si>
    <t>Variación
 %</t>
  </si>
  <si>
    <t>N.A.: No aplica.</t>
  </si>
  <si>
    <t>&gt;500 = La variación es mayor a 500 por ciento.</t>
  </si>
  <si>
    <t>500&lt; = La variación es menor a 500 por ciento.</t>
  </si>
  <si>
    <t>&lt;-500 = La variación es menor a -500 por ciento.</t>
  </si>
  <si>
    <r>
      <t>p_/</t>
    </r>
    <r>
      <rPr>
        <sz val="9"/>
        <color theme="1"/>
        <rFont val="Soberana Sans"/>
        <family val="3"/>
      </rPr>
      <t xml:space="preserve"> Cifras preliminares. Las sumas de los parciales pueden no coincidir con los totales debido al redondeo.</t>
    </r>
  </si>
  <si>
    <r>
      <t>1_/</t>
    </r>
    <r>
      <rPr>
        <sz val="9"/>
        <color theme="1"/>
        <rFont val="Soberana Sans"/>
        <family val="3"/>
      </rPr>
      <t xml:space="preserve"> Considera los proyectos que entraron en operación comercial (con terminaciones parciales o totales).</t>
    </r>
  </si>
  <si>
    <r>
      <t xml:space="preserve">FLUJO NETO DE PROYECTOS DE INFRAESTRUCTURA PRODUCTIVA DE LARGO PLAZO DE INVERSIÓN DIRECTA EN OPERACIÓN </t>
    </r>
    <r>
      <rPr>
        <b/>
        <vertAlign val="superscript"/>
        <sz val="11"/>
        <color theme="1"/>
        <rFont val="Soberana Sans"/>
        <family val="3"/>
      </rPr>
      <t xml:space="preserve">p_/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</si>
</sst>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0.0"/>
    <numFmt numFmtId="166" formatCode="#,##0.0_);[Red]\(#,##0.0\)"/>
    <numFmt numFmtId="168" formatCode="_-* #,##0.0_-;\-* #,##0.0_-;_-* &quot;-&quot;??_-;_-@_-"/>
    <numFmt numFmtId="169" formatCode="#,##0.0_ ;\-#,##0.0\ "/>
    <numFmt numFmtId="170" formatCode="General_)"/>
    <numFmt numFmtId="171" formatCode="#,##0.0;[Red]\-#,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Soberana Sans"/>
      <family val="3"/>
    </font>
    <font>
      <vertAlign val="superscript"/>
      <sz val="9"/>
      <color theme="1"/>
      <name val="Soberana Sans"/>
      <family val="3"/>
    </font>
    <font>
      <sz val="9"/>
      <name val="Soberana Sans"/>
      <family val="3"/>
    </font>
    <font>
      <b/>
      <sz val="9"/>
      <name val="Soberana Sans"/>
      <family val="3"/>
    </font>
    <font>
      <b/>
      <sz val="11"/>
      <color theme="1"/>
      <name val="Soberana Sans"/>
      <family val="3"/>
    </font>
    <font>
      <b/>
      <vertAlign val="superscript"/>
      <sz val="11"/>
      <color theme="1"/>
      <name val="Soberana Sans"/>
      <family val="3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6E3B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170" fontId="1" fillId="0" borderId="0"/>
  </cellStyleXfs>
  <cellXfs count="66">
    <xf numFmtId="0" fontId="0" fillId="0" borderId="0" xfId="0"/>
    <xf numFmtId="0" fontId="2" fillId="0" borderId="0" xfId="3" applyFill="1" applyAlignment="1">
      <alignment vertical="center"/>
    </xf>
    <xf numFmtId="0" fontId="2" fillId="0" borderId="0" xfId="3" applyAlignment="1">
      <alignment vertical="center"/>
    </xf>
    <xf numFmtId="0" fontId="3" fillId="2" borderId="0" xfId="3" applyFont="1" applyFill="1" applyAlignment="1">
      <alignment vertical="center"/>
    </xf>
    <xf numFmtId="0" fontId="2" fillId="2" borderId="0" xfId="3" applyFill="1" applyAlignment="1">
      <alignment vertical="center"/>
    </xf>
    <xf numFmtId="0" fontId="1" fillId="0" borderId="0" xfId="3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Border="1" applyAlignment="1">
      <alignment vertical="center"/>
    </xf>
    <xf numFmtId="0" fontId="6" fillId="2" borderId="1" xfId="3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/>
    </xf>
    <xf numFmtId="0" fontId="6" fillId="3" borderId="0" xfId="3" applyFont="1" applyFill="1" applyBorder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6" fillId="3" borderId="2" xfId="3" applyFont="1" applyFill="1" applyBorder="1" applyAlignment="1">
      <alignment horizontal="center" vertical="center"/>
    </xf>
    <xf numFmtId="0" fontId="6" fillId="2" borderId="3" xfId="3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3" borderId="0" xfId="3" applyFont="1" applyFill="1" applyBorder="1" applyAlignment="1">
      <alignment horizontal="center" vertical="center"/>
    </xf>
    <xf numFmtId="0" fontId="6" fillId="2" borderId="0" xfId="3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vertical="center" wrapText="1"/>
    </xf>
    <xf numFmtId="169" fontId="6" fillId="0" borderId="0" xfId="2" applyNumberFormat="1" applyFont="1" applyFill="1" applyAlignment="1">
      <alignment horizontal="right" vertical="center"/>
    </xf>
    <xf numFmtId="169" fontId="6" fillId="0" borderId="0" xfId="3" applyNumberFormat="1" applyFont="1" applyFill="1" applyAlignment="1">
      <alignment horizontal="right" vertical="center"/>
    </xf>
    <xf numFmtId="169" fontId="6" fillId="0" borderId="0" xfId="1" applyNumberFormat="1" applyFont="1" applyFill="1" applyAlignment="1">
      <alignment horizontal="right" vertical="center"/>
    </xf>
    <xf numFmtId="169" fontId="6" fillId="0" borderId="0" xfId="1" applyNumberFormat="1" applyFont="1" applyFill="1" applyBorder="1" applyAlignment="1">
      <alignment horizontal="right" vertical="center"/>
    </xf>
    <xf numFmtId="0" fontId="6" fillId="0" borderId="0" xfId="3" applyFont="1" applyFill="1" applyAlignment="1">
      <alignment vertical="center"/>
    </xf>
    <xf numFmtId="0" fontId="6" fillId="0" borderId="0" xfId="3" applyNumberFormat="1" applyFont="1" applyFill="1" applyAlignment="1">
      <alignment horizontal="center" vertical="center"/>
    </xf>
    <xf numFmtId="166" fontId="6" fillId="0" borderId="0" xfId="3" applyNumberFormat="1" applyFont="1" applyFill="1" applyAlignment="1">
      <alignment vertical="center"/>
    </xf>
    <xf numFmtId="0" fontId="6" fillId="0" borderId="0" xfId="3" applyNumberFormat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vertical="center"/>
    </xf>
    <xf numFmtId="0" fontId="6" fillId="0" borderId="0" xfId="3" applyFont="1" applyFill="1" applyBorder="1" applyAlignment="1">
      <alignment vertical="center" wrapText="1"/>
    </xf>
    <xf numFmtId="38" fontId="6" fillId="0" borderId="0" xfId="4" applyNumberFormat="1" applyFont="1" applyFill="1" applyAlignment="1">
      <alignment vertical="center"/>
    </xf>
    <xf numFmtId="0" fontId="6" fillId="0" borderId="0" xfId="3" quotePrefix="1" applyFont="1" applyFill="1" applyBorder="1" applyAlignment="1">
      <alignment horizontal="left" vertical="center" wrapText="1"/>
    </xf>
    <xf numFmtId="170" fontId="6" fillId="0" borderId="0" xfId="4" applyFont="1" applyFill="1" applyAlignment="1">
      <alignment horizontal="center" vertical="center"/>
    </xf>
    <xf numFmtId="38" fontId="6" fillId="0" borderId="0" xfId="4" applyNumberFormat="1" applyFont="1" applyFill="1" applyAlignment="1">
      <alignment horizontal="left" vertical="center"/>
    </xf>
    <xf numFmtId="0" fontId="6" fillId="0" borderId="0" xfId="3" applyFont="1" applyFill="1" applyAlignment="1">
      <alignment horizontal="left" vertical="center" wrapText="1"/>
    </xf>
    <xf numFmtId="38" fontId="6" fillId="0" borderId="0" xfId="4" applyNumberFormat="1" applyFont="1" applyFill="1" applyAlignment="1">
      <alignment vertical="center" wrapText="1"/>
    </xf>
    <xf numFmtId="38" fontId="6" fillId="0" borderId="0" xfId="4" applyNumberFormat="1" applyFont="1" applyFill="1" applyBorder="1" applyAlignment="1">
      <alignment vertical="center" wrapText="1"/>
    </xf>
    <xf numFmtId="0" fontId="6" fillId="0" borderId="0" xfId="3" applyFont="1" applyAlignment="1">
      <alignment vertical="center"/>
    </xf>
    <xf numFmtId="0" fontId="6" fillId="2" borderId="0" xfId="3" applyFont="1" applyFill="1" applyBorder="1" applyAlignment="1">
      <alignment horizontal="center" vertical="center"/>
    </xf>
    <xf numFmtId="0" fontId="6" fillId="2" borderId="4" xfId="3" applyFont="1" applyFill="1" applyBorder="1" applyAlignment="1">
      <alignment horizontal="center" vertical="center"/>
    </xf>
    <xf numFmtId="0" fontId="6" fillId="2" borderId="4" xfId="3" quotePrefix="1" applyFont="1" applyFill="1" applyBorder="1" applyAlignment="1">
      <alignment horizontal="center" vertical="center"/>
    </xf>
    <xf numFmtId="0" fontId="6" fillId="2" borderId="4" xfId="3" applyFont="1" applyFill="1" applyBorder="1" applyAlignment="1">
      <alignment horizontal="center" vertical="center"/>
    </xf>
    <xf numFmtId="0" fontId="6" fillId="0" borderId="4" xfId="3" quotePrefix="1" applyFont="1" applyFill="1" applyBorder="1" applyAlignment="1">
      <alignment horizontal="center" vertical="center"/>
    </xf>
    <xf numFmtId="0" fontId="6" fillId="2" borderId="4" xfId="2" quotePrefix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7" fillId="0" borderId="0" xfId="3" applyFont="1" applyFill="1" applyBorder="1" applyAlignment="1">
      <alignment vertical="center"/>
    </xf>
    <xf numFmtId="166" fontId="7" fillId="0" borderId="0" xfId="3" applyNumberFormat="1" applyFont="1" applyFill="1" applyAlignment="1">
      <alignment horizontal="right" vertical="center"/>
    </xf>
    <xf numFmtId="171" fontId="6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164" fontId="6" fillId="0" borderId="0" xfId="3" applyNumberFormat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vertical="center"/>
    </xf>
    <xf numFmtId="0" fontId="6" fillId="0" borderId="0" xfId="3" applyFont="1" applyFill="1" applyAlignment="1">
      <alignment vertical="center"/>
    </xf>
    <xf numFmtId="0" fontId="8" fillId="4" borderId="0" xfId="0" applyFont="1" applyFill="1" applyAlignment="1">
      <alignment horizontal="left" vertical="center" wrapText="1" indent="2"/>
    </xf>
    <xf numFmtId="0" fontId="10" fillId="4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0" applyFont="1" applyBorder="1" applyAlignment="1">
      <alignment horizontal="left" wrapText="1"/>
    </xf>
    <xf numFmtId="0" fontId="6" fillId="3" borderId="0" xfId="3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6" fillId="0" borderId="4" xfId="3" applyFont="1" applyFill="1" applyBorder="1" applyAlignment="1">
      <alignment horizontal="center" vertical="center"/>
    </xf>
    <xf numFmtId="38" fontId="6" fillId="0" borderId="4" xfId="4" applyNumberFormat="1" applyFont="1" applyFill="1" applyBorder="1" applyAlignment="1">
      <alignment vertical="center" wrapText="1"/>
    </xf>
    <xf numFmtId="169" fontId="6" fillId="0" borderId="4" xfId="2" applyNumberFormat="1" applyFont="1" applyFill="1" applyBorder="1" applyAlignment="1">
      <alignment horizontal="right" vertical="center"/>
    </xf>
    <xf numFmtId="169" fontId="6" fillId="0" borderId="4" xfId="3" applyNumberFormat="1" applyFont="1" applyFill="1" applyBorder="1" applyAlignment="1">
      <alignment horizontal="right" vertical="center"/>
    </xf>
    <xf numFmtId="169" fontId="6" fillId="0" borderId="4" xfId="1" applyNumberFormat="1" applyFont="1" applyFill="1" applyBorder="1" applyAlignment="1">
      <alignment horizontal="right" vertical="center"/>
    </xf>
  </cellXfs>
  <cellStyles count="5">
    <cellStyle name="=C:\WINNT\SYSTEM32\COMMAND.COM" xfId="4"/>
    <cellStyle name="Millares" xfId="1" builtinId="3"/>
    <cellStyle name="Normal" xfId="0" builtinId="0"/>
    <cellStyle name="Normal 2" xfId="2"/>
    <cellStyle name="Normal 2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  <sheetName val="Premisas IMSS"/>
      <sheetName val="Premisa macro"/>
      <sheetName val="Régimen financiero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1"/>
  <sheetViews>
    <sheetView showGridLines="0" tabSelected="1" zoomScaleNormal="100" workbookViewId="0">
      <selection activeCell="Q6" sqref="Q6"/>
    </sheetView>
  </sheetViews>
  <sheetFormatPr baseColWidth="10" defaultColWidth="11.5703125" defaultRowHeight="15" customHeight="1" x14ac:dyDescent="0.25"/>
  <cols>
    <col min="1" max="1" width="5.28515625" style="38" customWidth="1"/>
    <col min="2" max="2" width="4.28515625" style="38" customWidth="1"/>
    <col min="3" max="3" width="48.85546875" style="38" customWidth="1"/>
    <col min="4" max="4" width="12.42578125" style="38" bestFit="1" customWidth="1"/>
    <col min="5" max="5" width="14.5703125" style="38" customWidth="1"/>
    <col min="6" max="6" width="14" style="38" customWidth="1"/>
    <col min="7" max="8" width="11.7109375" style="38" customWidth="1"/>
    <col min="9" max="9" width="2.7109375" style="38" customWidth="1"/>
    <col min="10" max="10" width="11.42578125" style="38" customWidth="1"/>
    <col min="11" max="11" width="14" style="38" customWidth="1"/>
    <col min="12" max="12" width="13.85546875" style="38" customWidth="1"/>
    <col min="13" max="13" width="11.7109375" style="38" customWidth="1"/>
    <col min="14" max="14" width="11.7109375" style="24" customWidth="1"/>
    <col min="15" max="15" width="13.28515625" style="38" customWidth="1"/>
    <col min="16" max="16" width="11.5703125" style="38"/>
    <col min="17" max="16384" width="11.5703125" style="2"/>
  </cols>
  <sheetData>
    <row r="1" spans="1:16" ht="74.25" customHeight="1" x14ac:dyDescent="0.25">
      <c r="A1" s="54" t="s">
        <v>285</v>
      </c>
      <c r="B1" s="54"/>
      <c r="C1" s="54"/>
      <c r="D1" s="54"/>
      <c r="E1" s="55" t="s">
        <v>286</v>
      </c>
    </row>
    <row r="2" spans="1:16" ht="44.25" customHeight="1" x14ac:dyDescent="0.3">
      <c r="A2" s="56" t="s">
        <v>287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6" ht="23.25" customHeight="1" x14ac:dyDescent="0.25">
      <c r="A3" s="53" t="s">
        <v>295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6" ht="20.25" customHeight="1" x14ac:dyDescent="0.25">
      <c r="A4" s="53" t="s">
        <v>282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6" ht="18.75" customHeight="1" x14ac:dyDescent="0.25">
      <c r="A5" s="53" t="s">
        <v>0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6" ht="17.25" customHeight="1" x14ac:dyDescent="0.25">
      <c r="A6" s="53" t="s">
        <v>283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16" ht="15" customHeight="1" x14ac:dyDescent="0.25">
      <c r="A7" s="53" t="s">
        <v>284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pans="1:16" s="3" customFormat="1" ht="15" customHeight="1" x14ac:dyDescent="0.25">
      <c r="A8" s="39" t="s">
        <v>1</v>
      </c>
      <c r="B8" s="39"/>
      <c r="C8" s="39"/>
      <c r="D8" s="8" t="s">
        <v>2</v>
      </c>
      <c r="E8" s="8"/>
      <c r="F8" s="8"/>
      <c r="G8" s="8"/>
      <c r="H8" s="8"/>
      <c r="I8" s="9"/>
      <c r="J8" s="8" t="s">
        <v>3</v>
      </c>
      <c r="K8" s="8"/>
      <c r="L8" s="8"/>
      <c r="M8" s="8"/>
      <c r="N8" s="8"/>
      <c r="O8" s="57" t="s">
        <v>288</v>
      </c>
      <c r="P8" s="11"/>
    </row>
    <row r="9" spans="1:16" s="3" customFormat="1" ht="15" customHeight="1" x14ac:dyDescent="0.25">
      <c r="A9" s="39"/>
      <c r="B9" s="39"/>
      <c r="C9" s="39"/>
      <c r="D9" s="12" t="s">
        <v>4</v>
      </c>
      <c r="E9" s="13" t="s">
        <v>5</v>
      </c>
      <c r="F9" s="13"/>
      <c r="G9" s="13"/>
      <c r="H9" s="14" t="s">
        <v>6</v>
      </c>
      <c r="I9" s="15"/>
      <c r="J9" s="12" t="s">
        <v>4</v>
      </c>
      <c r="K9" s="13" t="s">
        <v>5</v>
      </c>
      <c r="L9" s="13"/>
      <c r="M9" s="13"/>
      <c r="N9" s="14" t="s">
        <v>6</v>
      </c>
      <c r="O9" s="10"/>
      <c r="P9" s="11"/>
    </row>
    <row r="10" spans="1:16" s="3" customFormat="1" ht="15" customHeight="1" x14ac:dyDescent="0.25">
      <c r="A10" s="39"/>
      <c r="B10" s="39"/>
      <c r="C10" s="39"/>
      <c r="D10" s="10"/>
      <c r="E10" s="13" t="s">
        <v>7</v>
      </c>
      <c r="F10" s="13"/>
      <c r="G10" s="14" t="s">
        <v>8</v>
      </c>
      <c r="H10" s="10"/>
      <c r="I10" s="16"/>
      <c r="J10" s="10"/>
      <c r="K10" s="13" t="s">
        <v>7</v>
      </c>
      <c r="L10" s="13"/>
      <c r="M10" s="14" t="s">
        <v>8</v>
      </c>
      <c r="N10" s="10"/>
      <c r="O10" s="10"/>
      <c r="P10" s="11"/>
    </row>
    <row r="11" spans="1:16" s="3" customFormat="1" ht="15" customHeight="1" x14ac:dyDescent="0.25">
      <c r="A11" s="39"/>
      <c r="B11" s="39"/>
      <c r="C11" s="39"/>
      <c r="D11" s="10"/>
      <c r="E11" s="14" t="s">
        <v>10</v>
      </c>
      <c r="F11" s="14" t="s">
        <v>11</v>
      </c>
      <c r="G11" s="10"/>
      <c r="H11" s="10"/>
      <c r="I11" s="16"/>
      <c r="J11" s="10"/>
      <c r="K11" s="14" t="s">
        <v>10</v>
      </c>
      <c r="L11" s="14" t="s">
        <v>11</v>
      </c>
      <c r="M11" s="10"/>
      <c r="N11" s="10"/>
      <c r="O11" s="10"/>
      <c r="P11" s="11"/>
    </row>
    <row r="12" spans="1:16" s="3" customFormat="1" ht="15" customHeight="1" x14ac:dyDescent="0.25">
      <c r="A12" s="39"/>
      <c r="B12" s="39"/>
      <c r="C12" s="39"/>
      <c r="D12" s="10"/>
      <c r="E12" s="17"/>
      <c r="F12" s="17"/>
      <c r="G12" s="10"/>
      <c r="H12" s="10"/>
      <c r="I12" s="16"/>
      <c r="J12" s="10"/>
      <c r="K12" s="17"/>
      <c r="L12" s="17"/>
      <c r="M12" s="10"/>
      <c r="N12" s="10"/>
      <c r="O12" s="10"/>
      <c r="P12" s="11"/>
    </row>
    <row r="13" spans="1:16" s="3" customFormat="1" ht="15" customHeight="1" x14ac:dyDescent="0.25">
      <c r="A13" s="39"/>
      <c r="B13" s="39"/>
      <c r="C13" s="39"/>
      <c r="D13" s="10"/>
      <c r="E13" s="17"/>
      <c r="F13" s="17"/>
      <c r="G13" s="10"/>
      <c r="H13" s="10"/>
      <c r="I13" s="16"/>
      <c r="J13" s="10"/>
      <c r="K13" s="17"/>
      <c r="L13" s="17"/>
      <c r="M13" s="10"/>
      <c r="N13" s="10"/>
      <c r="O13" s="10"/>
      <c r="P13" s="11"/>
    </row>
    <row r="14" spans="1:16" s="4" customFormat="1" ht="15" customHeight="1" thickBot="1" x14ac:dyDescent="0.3">
      <c r="A14" s="40"/>
      <c r="B14" s="40"/>
      <c r="C14" s="40"/>
      <c r="D14" s="41" t="s">
        <v>12</v>
      </c>
      <c r="E14" s="41" t="s">
        <v>13</v>
      </c>
      <c r="F14" s="41" t="s">
        <v>14</v>
      </c>
      <c r="G14" s="41" t="s">
        <v>15</v>
      </c>
      <c r="H14" s="42" t="s">
        <v>16</v>
      </c>
      <c r="I14" s="42"/>
      <c r="J14" s="43" t="s">
        <v>17</v>
      </c>
      <c r="K14" s="43" t="s">
        <v>18</v>
      </c>
      <c r="L14" s="44" t="s">
        <v>19</v>
      </c>
      <c r="M14" s="43" t="s">
        <v>20</v>
      </c>
      <c r="N14" s="42" t="s">
        <v>21</v>
      </c>
      <c r="O14" s="42" t="s">
        <v>22</v>
      </c>
      <c r="P14" s="11"/>
    </row>
    <row r="15" spans="1:16" s="5" customFormat="1" ht="15" customHeight="1" x14ac:dyDescent="0.25">
      <c r="A15" s="45"/>
      <c r="B15" s="46"/>
      <c r="C15" s="45" t="s">
        <v>9</v>
      </c>
      <c r="D15" s="47">
        <f>SUM(D16:D254)</f>
        <v>148583.60317949994</v>
      </c>
      <c r="E15" s="47">
        <f>SUM(E16:E254)</f>
        <v>67170.836464250009</v>
      </c>
      <c r="F15" s="47">
        <f>SUM(F16:F254)</f>
        <v>0</v>
      </c>
      <c r="G15" s="47">
        <f>SUM(G16:G254)</f>
        <v>3429.3547279999989</v>
      </c>
      <c r="H15" s="47">
        <f>SUM(H16:H254)</f>
        <v>77983.411987250001</v>
      </c>
      <c r="I15" s="47"/>
      <c r="J15" s="47">
        <f>SUM(J16:J254)</f>
        <v>90201.140900997081</v>
      </c>
      <c r="K15" s="47">
        <f>SUM(K16:K254)</f>
        <v>22797.323483930475</v>
      </c>
      <c r="L15" s="47">
        <f>SUM(L16:L254)</f>
        <v>0</v>
      </c>
      <c r="M15" s="47">
        <f>SUM(M16:M254)</f>
        <v>3951.89402419</v>
      </c>
      <c r="N15" s="47">
        <f>SUM(N16:N254)</f>
        <v>63451.923392876597</v>
      </c>
      <c r="O15" s="47">
        <f t="shared" ref="O15:O79" si="0">IF(OR(H15=0,N15=0),"N.A.",IF((((N15-H15)/H15))*100&gt;=500,"500&lt;",IF((((N15-H15)/H15))*100&lt;=-500,"&lt;-500",(((N15-H15)/H15))*100)))</f>
        <v>-18.63407643249727</v>
      </c>
      <c r="P15" s="24"/>
    </row>
    <row r="16" spans="1:16" s="6" customFormat="1" ht="18.95" customHeight="1" x14ac:dyDescent="0.25">
      <c r="A16" s="18">
        <v>1</v>
      </c>
      <c r="B16" s="18" t="s">
        <v>23</v>
      </c>
      <c r="C16" s="19" t="s">
        <v>24</v>
      </c>
      <c r="D16" s="20">
        <v>0</v>
      </c>
      <c r="E16" s="21">
        <v>0</v>
      </c>
      <c r="F16" s="21">
        <v>0</v>
      </c>
      <c r="G16" s="22">
        <v>0</v>
      </c>
      <c r="H16" s="23">
        <f>D16-E16-G16</f>
        <v>0</v>
      </c>
      <c r="I16" s="23"/>
      <c r="J16" s="22">
        <v>168.41930307654334</v>
      </c>
      <c r="K16" s="22">
        <v>168.12422790697673</v>
      </c>
      <c r="L16" s="22">
        <v>0</v>
      </c>
      <c r="M16" s="22">
        <v>0</v>
      </c>
      <c r="N16" s="22">
        <f>J16-K16-M16</f>
        <v>0.29507516956661561</v>
      </c>
      <c r="O16" s="23" t="str">
        <f t="shared" si="0"/>
        <v>N.A.</v>
      </c>
      <c r="P16" s="24"/>
    </row>
    <row r="17" spans="1:16" s="6" customFormat="1" ht="18.95" customHeight="1" x14ac:dyDescent="0.25">
      <c r="A17" s="18">
        <v>2</v>
      </c>
      <c r="B17" s="18" t="s">
        <v>25</v>
      </c>
      <c r="C17" s="19" t="s">
        <v>26</v>
      </c>
      <c r="D17" s="20">
        <v>2841.4506420000002</v>
      </c>
      <c r="E17" s="21">
        <v>954.65096275000008</v>
      </c>
      <c r="F17" s="21">
        <v>0</v>
      </c>
      <c r="G17" s="22">
        <v>0.38250000000000001</v>
      </c>
      <c r="H17" s="23">
        <f t="shared" ref="H17:H80" si="1">D17-E17-G17</f>
        <v>1886.4171792500003</v>
      </c>
      <c r="I17" s="23"/>
      <c r="J17" s="22">
        <v>1207.2015562279182</v>
      </c>
      <c r="K17" s="22">
        <v>1005.5233990258</v>
      </c>
      <c r="L17" s="22">
        <v>0</v>
      </c>
      <c r="M17" s="22">
        <v>0.20236636999999999</v>
      </c>
      <c r="N17" s="22">
        <f t="shared" ref="N17:N80" si="2">J17-K17-M17</f>
        <v>201.47579083211821</v>
      </c>
      <c r="O17" s="23">
        <f t="shared" si="0"/>
        <v>-89.319658819465332</v>
      </c>
      <c r="P17" s="24"/>
    </row>
    <row r="18" spans="1:16" s="6" customFormat="1" ht="18.95" customHeight="1" x14ac:dyDescent="0.25">
      <c r="A18" s="18">
        <v>3</v>
      </c>
      <c r="B18" s="18" t="s">
        <v>27</v>
      </c>
      <c r="C18" s="19" t="s">
        <v>28</v>
      </c>
      <c r="D18" s="20">
        <v>0</v>
      </c>
      <c r="E18" s="21">
        <v>0</v>
      </c>
      <c r="F18" s="21">
        <v>0</v>
      </c>
      <c r="G18" s="22">
        <v>0</v>
      </c>
      <c r="H18" s="23">
        <f t="shared" si="1"/>
        <v>0</v>
      </c>
      <c r="I18" s="23"/>
      <c r="J18" s="22">
        <v>7.7441548637539075</v>
      </c>
      <c r="K18" s="22">
        <v>0</v>
      </c>
      <c r="L18" s="22">
        <v>0</v>
      </c>
      <c r="M18" s="22">
        <v>0</v>
      </c>
      <c r="N18" s="22">
        <f t="shared" si="2"/>
        <v>7.7441548637539075</v>
      </c>
      <c r="O18" s="23" t="str">
        <f t="shared" si="0"/>
        <v>N.A.</v>
      </c>
      <c r="P18" s="24"/>
    </row>
    <row r="19" spans="1:16" s="6" customFormat="1" ht="18.95" customHeight="1" x14ac:dyDescent="0.25">
      <c r="A19" s="18">
        <v>4</v>
      </c>
      <c r="B19" s="18" t="s">
        <v>25</v>
      </c>
      <c r="C19" s="19" t="s">
        <v>29</v>
      </c>
      <c r="D19" s="20">
        <v>0</v>
      </c>
      <c r="E19" s="21">
        <v>0</v>
      </c>
      <c r="F19" s="21">
        <v>0</v>
      </c>
      <c r="G19" s="22">
        <v>0</v>
      </c>
      <c r="H19" s="23">
        <f t="shared" si="1"/>
        <v>0</v>
      </c>
      <c r="I19" s="23"/>
      <c r="J19" s="22">
        <v>393.3182546288503</v>
      </c>
      <c r="K19" s="22">
        <v>0</v>
      </c>
      <c r="L19" s="22">
        <v>0</v>
      </c>
      <c r="M19" s="22">
        <v>0</v>
      </c>
      <c r="N19" s="22">
        <f t="shared" si="2"/>
        <v>393.3182546288503</v>
      </c>
      <c r="O19" s="23" t="str">
        <f t="shared" si="0"/>
        <v>N.A.</v>
      </c>
      <c r="P19" s="24"/>
    </row>
    <row r="20" spans="1:16" s="6" customFormat="1" ht="18.95" customHeight="1" x14ac:dyDescent="0.25">
      <c r="A20" s="18">
        <v>5</v>
      </c>
      <c r="B20" s="18" t="s">
        <v>30</v>
      </c>
      <c r="C20" s="19" t="s">
        <v>31</v>
      </c>
      <c r="D20" s="20">
        <v>0</v>
      </c>
      <c r="E20" s="21">
        <v>0</v>
      </c>
      <c r="F20" s="21">
        <v>0</v>
      </c>
      <c r="G20" s="22">
        <v>0</v>
      </c>
      <c r="H20" s="23">
        <f t="shared" si="1"/>
        <v>0</v>
      </c>
      <c r="I20" s="23"/>
      <c r="J20" s="22">
        <v>24.409023599999998</v>
      </c>
      <c r="K20" s="22">
        <v>0</v>
      </c>
      <c r="L20" s="22">
        <v>0</v>
      </c>
      <c r="M20" s="22">
        <v>0</v>
      </c>
      <c r="N20" s="22">
        <f t="shared" si="2"/>
        <v>24.409023599999998</v>
      </c>
      <c r="O20" s="23" t="str">
        <f t="shared" si="0"/>
        <v>N.A.</v>
      </c>
      <c r="P20" s="24"/>
    </row>
    <row r="21" spans="1:16" s="6" customFormat="1" ht="18.95" customHeight="1" x14ac:dyDescent="0.25">
      <c r="A21" s="18">
        <v>6</v>
      </c>
      <c r="B21" s="18" t="s">
        <v>25</v>
      </c>
      <c r="C21" s="19" t="s">
        <v>32</v>
      </c>
      <c r="D21" s="20">
        <v>3307.0240387500003</v>
      </c>
      <c r="E21" s="21">
        <v>2898.7204167499999</v>
      </c>
      <c r="F21" s="21">
        <v>0</v>
      </c>
      <c r="G21" s="22">
        <v>135.04361399999999</v>
      </c>
      <c r="H21" s="23">
        <f t="shared" si="1"/>
        <v>273.26000800000037</v>
      </c>
      <c r="I21" s="23"/>
      <c r="J21" s="22">
        <v>716.05925743164175</v>
      </c>
      <c r="K21" s="22">
        <v>3277.3211926221002</v>
      </c>
      <c r="L21" s="22">
        <v>0</v>
      </c>
      <c r="M21" s="22">
        <v>163.11549392999999</v>
      </c>
      <c r="N21" s="22">
        <f t="shared" si="2"/>
        <v>-2724.3774291204586</v>
      </c>
      <c r="O21" s="23" t="str">
        <f t="shared" si="0"/>
        <v>&lt;-500</v>
      </c>
      <c r="P21" s="24"/>
    </row>
    <row r="22" spans="1:16" s="6" customFormat="1" ht="18.95" customHeight="1" x14ac:dyDescent="0.25">
      <c r="A22" s="18">
        <v>7</v>
      </c>
      <c r="B22" s="18" t="s">
        <v>33</v>
      </c>
      <c r="C22" s="19" t="s">
        <v>34</v>
      </c>
      <c r="D22" s="20">
        <v>4626.1625677499997</v>
      </c>
      <c r="E22" s="21">
        <v>1398.7918855</v>
      </c>
      <c r="F22" s="21">
        <v>0</v>
      </c>
      <c r="G22" s="22">
        <v>234.80792500000001</v>
      </c>
      <c r="H22" s="23">
        <f t="shared" si="1"/>
        <v>2992.5627572499998</v>
      </c>
      <c r="I22" s="23"/>
      <c r="J22" s="22">
        <v>2649.3293493677074</v>
      </c>
      <c r="K22" s="22">
        <v>1419.13292993</v>
      </c>
      <c r="L22" s="22">
        <v>0</v>
      </c>
      <c r="M22" s="22">
        <v>154.93006009999999</v>
      </c>
      <c r="N22" s="22">
        <f t="shared" si="2"/>
        <v>1075.2663593377074</v>
      </c>
      <c r="O22" s="23">
        <f t="shared" si="0"/>
        <v>-64.068711450321672</v>
      </c>
      <c r="P22" s="24"/>
    </row>
    <row r="23" spans="1:16" s="6" customFormat="1" ht="18.95" customHeight="1" x14ac:dyDescent="0.25">
      <c r="A23" s="18">
        <v>9</v>
      </c>
      <c r="B23" s="18" t="s">
        <v>35</v>
      </c>
      <c r="C23" s="19" t="s">
        <v>36</v>
      </c>
      <c r="D23" s="20">
        <v>0</v>
      </c>
      <c r="E23" s="21">
        <v>0</v>
      </c>
      <c r="F23" s="21">
        <v>0</v>
      </c>
      <c r="G23" s="22">
        <v>0</v>
      </c>
      <c r="H23" s="23">
        <f t="shared" si="1"/>
        <v>0</v>
      </c>
      <c r="I23" s="23"/>
      <c r="J23" s="22">
        <v>0</v>
      </c>
      <c r="K23" s="22">
        <v>0</v>
      </c>
      <c r="L23" s="22">
        <v>0</v>
      </c>
      <c r="M23" s="22">
        <v>0</v>
      </c>
      <c r="N23" s="22">
        <f t="shared" si="2"/>
        <v>0</v>
      </c>
      <c r="O23" s="23" t="str">
        <f t="shared" si="0"/>
        <v>N.A.</v>
      </c>
      <c r="P23" s="24"/>
    </row>
    <row r="24" spans="1:16" s="6" customFormat="1" ht="18.95" customHeight="1" x14ac:dyDescent="0.25">
      <c r="A24" s="25">
        <v>10</v>
      </c>
      <c r="B24" s="18" t="s">
        <v>35</v>
      </c>
      <c r="C24" s="19" t="s">
        <v>37</v>
      </c>
      <c r="D24" s="20">
        <v>0</v>
      </c>
      <c r="E24" s="21">
        <v>0</v>
      </c>
      <c r="F24" s="21">
        <v>0</v>
      </c>
      <c r="G24" s="22">
        <v>0</v>
      </c>
      <c r="H24" s="23">
        <f t="shared" si="1"/>
        <v>0</v>
      </c>
      <c r="I24" s="23"/>
      <c r="J24" s="22">
        <v>238.27768146670334</v>
      </c>
      <c r="K24" s="22">
        <v>21.989664461918981</v>
      </c>
      <c r="L24" s="22">
        <v>0</v>
      </c>
      <c r="M24" s="22">
        <v>0</v>
      </c>
      <c r="N24" s="22">
        <f t="shared" si="2"/>
        <v>216.28801700478436</v>
      </c>
      <c r="O24" s="23" t="str">
        <f t="shared" si="0"/>
        <v>N.A.</v>
      </c>
      <c r="P24" s="24"/>
    </row>
    <row r="25" spans="1:16" s="6" customFormat="1" ht="18.95" customHeight="1" x14ac:dyDescent="0.25">
      <c r="A25" s="25">
        <v>11</v>
      </c>
      <c r="B25" s="18" t="s">
        <v>35</v>
      </c>
      <c r="C25" s="19" t="s">
        <v>38</v>
      </c>
      <c r="D25" s="20">
        <v>0</v>
      </c>
      <c r="E25" s="21">
        <v>0</v>
      </c>
      <c r="F25" s="21">
        <v>0</v>
      </c>
      <c r="G25" s="22">
        <v>0</v>
      </c>
      <c r="H25" s="23">
        <f t="shared" si="1"/>
        <v>0</v>
      </c>
      <c r="I25" s="23"/>
      <c r="J25" s="22">
        <v>0</v>
      </c>
      <c r="K25" s="22">
        <v>0</v>
      </c>
      <c r="L25" s="22">
        <v>0</v>
      </c>
      <c r="M25" s="22">
        <v>0</v>
      </c>
      <c r="N25" s="22">
        <f t="shared" si="2"/>
        <v>0</v>
      </c>
      <c r="O25" s="23" t="str">
        <f t="shared" si="0"/>
        <v>N.A.</v>
      </c>
      <c r="P25" s="24"/>
    </row>
    <row r="26" spans="1:16" s="6" customFormat="1" ht="18.95" customHeight="1" x14ac:dyDescent="0.25">
      <c r="A26" s="25">
        <v>12</v>
      </c>
      <c r="B26" s="18" t="s">
        <v>39</v>
      </c>
      <c r="C26" s="19" t="s">
        <v>40</v>
      </c>
      <c r="D26" s="20">
        <v>0</v>
      </c>
      <c r="E26" s="21">
        <v>0</v>
      </c>
      <c r="F26" s="21">
        <v>0</v>
      </c>
      <c r="G26" s="22">
        <v>0</v>
      </c>
      <c r="H26" s="23">
        <f t="shared" si="1"/>
        <v>0</v>
      </c>
      <c r="I26" s="23"/>
      <c r="J26" s="22">
        <v>0</v>
      </c>
      <c r="K26" s="22">
        <v>0</v>
      </c>
      <c r="L26" s="22">
        <v>0</v>
      </c>
      <c r="M26" s="22">
        <v>0</v>
      </c>
      <c r="N26" s="22">
        <f t="shared" si="2"/>
        <v>0</v>
      </c>
      <c r="O26" s="23" t="str">
        <f t="shared" si="0"/>
        <v>N.A.</v>
      </c>
      <c r="P26" s="24"/>
    </row>
    <row r="27" spans="1:16" s="6" customFormat="1" ht="18.95" customHeight="1" x14ac:dyDescent="0.25">
      <c r="A27" s="25">
        <v>13</v>
      </c>
      <c r="B27" s="18" t="s">
        <v>39</v>
      </c>
      <c r="C27" s="19" t="s">
        <v>41</v>
      </c>
      <c r="D27" s="20">
        <v>0</v>
      </c>
      <c r="E27" s="21">
        <v>0</v>
      </c>
      <c r="F27" s="21">
        <v>0</v>
      </c>
      <c r="G27" s="22">
        <v>0</v>
      </c>
      <c r="H27" s="23">
        <f t="shared" si="1"/>
        <v>0</v>
      </c>
      <c r="I27" s="23"/>
      <c r="J27" s="22">
        <v>116.6191686238821</v>
      </c>
      <c r="K27" s="22">
        <v>15.800241882033951</v>
      </c>
      <c r="L27" s="22">
        <v>0</v>
      </c>
      <c r="M27" s="22">
        <v>0</v>
      </c>
      <c r="N27" s="22">
        <f t="shared" si="2"/>
        <v>100.81892674184814</v>
      </c>
      <c r="O27" s="23" t="str">
        <f t="shared" si="0"/>
        <v>N.A.</v>
      </c>
      <c r="P27" s="26"/>
    </row>
    <row r="28" spans="1:16" s="6" customFormat="1" ht="18.95" customHeight="1" x14ac:dyDescent="0.25">
      <c r="A28" s="25">
        <v>14</v>
      </c>
      <c r="B28" s="18" t="s">
        <v>39</v>
      </c>
      <c r="C28" s="19" t="s">
        <v>42</v>
      </c>
      <c r="D28" s="20">
        <v>0</v>
      </c>
      <c r="E28" s="21">
        <v>0</v>
      </c>
      <c r="F28" s="21">
        <v>0</v>
      </c>
      <c r="G28" s="22">
        <v>0</v>
      </c>
      <c r="H28" s="23">
        <f t="shared" si="1"/>
        <v>0</v>
      </c>
      <c r="I28" s="23"/>
      <c r="J28" s="22">
        <v>0</v>
      </c>
      <c r="K28" s="22">
        <v>0</v>
      </c>
      <c r="L28" s="22">
        <v>0</v>
      </c>
      <c r="M28" s="22">
        <v>0</v>
      </c>
      <c r="N28" s="22">
        <f t="shared" si="2"/>
        <v>0</v>
      </c>
      <c r="O28" s="23" t="str">
        <f t="shared" si="0"/>
        <v>N.A.</v>
      </c>
      <c r="P28" s="24"/>
    </row>
    <row r="29" spans="1:16" s="6" customFormat="1" ht="18.95" customHeight="1" x14ac:dyDescent="0.25">
      <c r="A29" s="25">
        <v>15</v>
      </c>
      <c r="B29" s="18" t="s">
        <v>39</v>
      </c>
      <c r="C29" s="19" t="s">
        <v>43</v>
      </c>
      <c r="D29" s="20">
        <v>0</v>
      </c>
      <c r="E29" s="21">
        <v>0</v>
      </c>
      <c r="F29" s="21">
        <v>0</v>
      </c>
      <c r="G29" s="22">
        <v>0</v>
      </c>
      <c r="H29" s="23">
        <f t="shared" si="1"/>
        <v>0</v>
      </c>
      <c r="I29" s="23"/>
      <c r="J29" s="22">
        <v>0</v>
      </c>
      <c r="K29" s="22">
        <v>0</v>
      </c>
      <c r="L29" s="22">
        <v>0</v>
      </c>
      <c r="M29" s="22">
        <v>0</v>
      </c>
      <c r="N29" s="22">
        <f t="shared" si="2"/>
        <v>0</v>
      </c>
      <c r="O29" s="23" t="str">
        <f t="shared" si="0"/>
        <v>N.A.</v>
      </c>
      <c r="P29" s="24"/>
    </row>
    <row r="30" spans="1:16" s="6" customFormat="1" ht="18.95" customHeight="1" x14ac:dyDescent="0.25">
      <c r="A30" s="25">
        <v>16</v>
      </c>
      <c r="B30" s="18" t="s">
        <v>39</v>
      </c>
      <c r="C30" s="19" t="s">
        <v>44</v>
      </c>
      <c r="D30" s="20">
        <v>0</v>
      </c>
      <c r="E30" s="21">
        <v>0</v>
      </c>
      <c r="F30" s="21">
        <v>0</v>
      </c>
      <c r="G30" s="22">
        <v>0</v>
      </c>
      <c r="H30" s="23">
        <f t="shared" si="1"/>
        <v>0</v>
      </c>
      <c r="I30" s="23"/>
      <c r="J30" s="22">
        <v>0</v>
      </c>
      <c r="K30" s="22">
        <v>0</v>
      </c>
      <c r="L30" s="22">
        <v>0</v>
      </c>
      <c r="M30" s="22">
        <v>0</v>
      </c>
      <c r="N30" s="22">
        <f t="shared" si="2"/>
        <v>0</v>
      </c>
      <c r="O30" s="23" t="str">
        <f t="shared" si="0"/>
        <v>N.A.</v>
      </c>
      <c r="P30" s="24"/>
    </row>
    <row r="31" spans="1:16" s="6" customFormat="1" ht="18.95" customHeight="1" x14ac:dyDescent="0.25">
      <c r="A31" s="25">
        <v>17</v>
      </c>
      <c r="B31" s="18" t="s">
        <v>35</v>
      </c>
      <c r="C31" s="19" t="s">
        <v>45</v>
      </c>
      <c r="D31" s="20">
        <v>0</v>
      </c>
      <c r="E31" s="21">
        <v>0</v>
      </c>
      <c r="F31" s="21">
        <v>0</v>
      </c>
      <c r="G31" s="22">
        <v>0</v>
      </c>
      <c r="H31" s="23">
        <f t="shared" si="1"/>
        <v>0</v>
      </c>
      <c r="I31" s="23"/>
      <c r="J31" s="22">
        <v>0</v>
      </c>
      <c r="K31" s="22">
        <v>0</v>
      </c>
      <c r="L31" s="22">
        <v>0</v>
      </c>
      <c r="M31" s="22">
        <v>0</v>
      </c>
      <c r="N31" s="22">
        <f t="shared" si="2"/>
        <v>0</v>
      </c>
      <c r="O31" s="23" t="str">
        <f t="shared" si="0"/>
        <v>N.A.</v>
      </c>
      <c r="P31" s="24"/>
    </row>
    <row r="32" spans="1:16" s="6" customFormat="1" ht="18.95" customHeight="1" x14ac:dyDescent="0.25">
      <c r="A32" s="25">
        <v>18</v>
      </c>
      <c r="B32" s="18" t="s">
        <v>35</v>
      </c>
      <c r="C32" s="19" t="s">
        <v>46</v>
      </c>
      <c r="D32" s="20">
        <v>0</v>
      </c>
      <c r="E32" s="21">
        <v>0</v>
      </c>
      <c r="F32" s="21">
        <v>0</v>
      </c>
      <c r="G32" s="22">
        <v>0</v>
      </c>
      <c r="H32" s="23">
        <f t="shared" si="1"/>
        <v>0</v>
      </c>
      <c r="I32" s="23"/>
      <c r="J32" s="22">
        <v>0</v>
      </c>
      <c r="K32" s="22">
        <v>0</v>
      </c>
      <c r="L32" s="22">
        <v>0</v>
      </c>
      <c r="M32" s="22">
        <v>0</v>
      </c>
      <c r="N32" s="22">
        <f t="shared" si="2"/>
        <v>0</v>
      </c>
      <c r="O32" s="23" t="str">
        <f t="shared" si="0"/>
        <v>N.A.</v>
      </c>
      <c r="P32" s="24"/>
    </row>
    <row r="33" spans="1:16" s="6" customFormat="1" ht="18.95" customHeight="1" x14ac:dyDescent="0.25">
      <c r="A33" s="25">
        <v>19</v>
      </c>
      <c r="B33" s="18" t="s">
        <v>35</v>
      </c>
      <c r="C33" s="19" t="s">
        <v>47</v>
      </c>
      <c r="D33" s="20">
        <v>0</v>
      </c>
      <c r="E33" s="21">
        <v>0</v>
      </c>
      <c r="F33" s="21">
        <v>0</v>
      </c>
      <c r="G33" s="22">
        <v>0</v>
      </c>
      <c r="H33" s="23">
        <f t="shared" si="1"/>
        <v>0</v>
      </c>
      <c r="I33" s="23"/>
      <c r="J33" s="22">
        <v>0</v>
      </c>
      <c r="K33" s="22">
        <v>0</v>
      </c>
      <c r="L33" s="22">
        <v>0</v>
      </c>
      <c r="M33" s="22">
        <v>0</v>
      </c>
      <c r="N33" s="22">
        <f t="shared" si="2"/>
        <v>0</v>
      </c>
      <c r="O33" s="23" t="str">
        <f t="shared" si="0"/>
        <v>N.A.</v>
      </c>
      <c r="P33" s="24"/>
    </row>
    <row r="34" spans="1:16" s="6" customFormat="1" ht="18.95" customHeight="1" x14ac:dyDescent="0.25">
      <c r="A34" s="25">
        <v>20</v>
      </c>
      <c r="B34" s="18" t="s">
        <v>35</v>
      </c>
      <c r="C34" s="19" t="s">
        <v>48</v>
      </c>
      <c r="D34" s="20">
        <v>0</v>
      </c>
      <c r="E34" s="21">
        <v>0</v>
      </c>
      <c r="F34" s="21">
        <v>0</v>
      </c>
      <c r="G34" s="22">
        <v>0</v>
      </c>
      <c r="H34" s="23">
        <f t="shared" si="1"/>
        <v>0</v>
      </c>
      <c r="I34" s="23"/>
      <c r="J34" s="22">
        <v>0</v>
      </c>
      <c r="K34" s="22">
        <v>0</v>
      </c>
      <c r="L34" s="22">
        <v>0</v>
      </c>
      <c r="M34" s="22">
        <v>0</v>
      </c>
      <c r="N34" s="22">
        <f t="shared" si="2"/>
        <v>0</v>
      </c>
      <c r="O34" s="23" t="str">
        <f t="shared" si="0"/>
        <v>N.A.</v>
      </c>
      <c r="P34" s="24"/>
    </row>
    <row r="35" spans="1:16" s="6" customFormat="1" ht="18.95" customHeight="1" x14ac:dyDescent="0.25">
      <c r="A35" s="25">
        <v>21</v>
      </c>
      <c r="B35" s="18" t="s">
        <v>39</v>
      </c>
      <c r="C35" s="19" t="s">
        <v>49</v>
      </c>
      <c r="D35" s="20">
        <v>0</v>
      </c>
      <c r="E35" s="21">
        <v>0</v>
      </c>
      <c r="F35" s="21">
        <v>0</v>
      </c>
      <c r="G35" s="22">
        <v>0</v>
      </c>
      <c r="H35" s="23">
        <f t="shared" si="1"/>
        <v>0</v>
      </c>
      <c r="I35" s="23"/>
      <c r="J35" s="22">
        <v>0</v>
      </c>
      <c r="K35" s="22">
        <v>0</v>
      </c>
      <c r="L35" s="22">
        <v>0</v>
      </c>
      <c r="M35" s="22">
        <v>0</v>
      </c>
      <c r="N35" s="22">
        <f t="shared" si="2"/>
        <v>0</v>
      </c>
      <c r="O35" s="23" t="str">
        <f t="shared" si="0"/>
        <v>N.A.</v>
      </c>
      <c r="P35" s="24"/>
    </row>
    <row r="36" spans="1:16" s="6" customFormat="1" ht="18.95" customHeight="1" x14ac:dyDescent="0.25">
      <c r="A36" s="25">
        <v>22</v>
      </c>
      <c r="B36" s="18" t="s">
        <v>39</v>
      </c>
      <c r="C36" s="19" t="s">
        <v>50</v>
      </c>
      <c r="D36" s="20">
        <v>0</v>
      </c>
      <c r="E36" s="21">
        <v>0</v>
      </c>
      <c r="F36" s="21">
        <v>0</v>
      </c>
      <c r="G36" s="22">
        <v>0</v>
      </c>
      <c r="H36" s="23">
        <f t="shared" si="1"/>
        <v>0</v>
      </c>
      <c r="I36" s="23"/>
      <c r="J36" s="22">
        <v>0</v>
      </c>
      <c r="K36" s="22">
        <v>0</v>
      </c>
      <c r="L36" s="22">
        <v>0</v>
      </c>
      <c r="M36" s="22">
        <v>0</v>
      </c>
      <c r="N36" s="22">
        <f t="shared" si="2"/>
        <v>0</v>
      </c>
      <c r="O36" s="23" t="str">
        <f t="shared" si="0"/>
        <v>N.A.</v>
      </c>
      <c r="P36" s="24"/>
    </row>
    <row r="37" spans="1:16" s="6" customFormat="1" ht="18.95" customHeight="1" x14ac:dyDescent="0.25">
      <c r="A37" s="25">
        <v>23</v>
      </c>
      <c r="B37" s="18" t="s">
        <v>39</v>
      </c>
      <c r="C37" s="19" t="s">
        <v>51</v>
      </c>
      <c r="D37" s="20">
        <v>0</v>
      </c>
      <c r="E37" s="21">
        <v>0</v>
      </c>
      <c r="F37" s="21">
        <v>0</v>
      </c>
      <c r="G37" s="22">
        <v>0</v>
      </c>
      <c r="H37" s="23">
        <f t="shared" si="1"/>
        <v>0</v>
      </c>
      <c r="I37" s="23"/>
      <c r="J37" s="22">
        <v>0</v>
      </c>
      <c r="K37" s="22">
        <v>0</v>
      </c>
      <c r="L37" s="22">
        <v>0</v>
      </c>
      <c r="M37" s="22">
        <v>0</v>
      </c>
      <c r="N37" s="22">
        <f t="shared" si="2"/>
        <v>0</v>
      </c>
      <c r="O37" s="23" t="str">
        <f t="shared" si="0"/>
        <v>N.A.</v>
      </c>
      <c r="P37" s="24"/>
    </row>
    <row r="38" spans="1:16" s="6" customFormat="1" ht="18.95" customHeight="1" x14ac:dyDescent="0.25">
      <c r="A38" s="25">
        <v>24</v>
      </c>
      <c r="B38" s="18" t="s">
        <v>39</v>
      </c>
      <c r="C38" s="24" t="s">
        <v>52</v>
      </c>
      <c r="D38" s="20">
        <v>0</v>
      </c>
      <c r="E38" s="21">
        <v>0</v>
      </c>
      <c r="F38" s="21">
        <v>0</v>
      </c>
      <c r="G38" s="22">
        <v>0</v>
      </c>
      <c r="H38" s="23">
        <f t="shared" si="1"/>
        <v>0</v>
      </c>
      <c r="I38" s="23"/>
      <c r="J38" s="22">
        <v>0</v>
      </c>
      <c r="K38" s="22">
        <v>0</v>
      </c>
      <c r="L38" s="22">
        <v>0</v>
      </c>
      <c r="M38" s="22">
        <v>0</v>
      </c>
      <c r="N38" s="22">
        <f t="shared" si="2"/>
        <v>0</v>
      </c>
      <c r="O38" s="23" t="str">
        <f t="shared" si="0"/>
        <v>N.A.</v>
      </c>
      <c r="P38" s="24"/>
    </row>
    <row r="39" spans="1:16" s="6" customFormat="1" ht="18.95" customHeight="1" x14ac:dyDescent="0.25">
      <c r="A39" s="25">
        <v>25</v>
      </c>
      <c r="B39" s="18" t="s">
        <v>23</v>
      </c>
      <c r="C39" s="19" t="s">
        <v>53</v>
      </c>
      <c r="D39" s="20">
        <v>601.13009624999995</v>
      </c>
      <c r="E39" s="21">
        <v>183.33873600000001</v>
      </c>
      <c r="F39" s="21">
        <v>0</v>
      </c>
      <c r="G39" s="22">
        <v>1.9544950000000003</v>
      </c>
      <c r="H39" s="23">
        <f t="shared" si="1"/>
        <v>415.8368652499999</v>
      </c>
      <c r="I39" s="23"/>
      <c r="J39" s="22">
        <v>537.9453566794424</v>
      </c>
      <c r="K39" s="22">
        <v>131.88756095320002</v>
      </c>
      <c r="L39" s="22">
        <v>0</v>
      </c>
      <c r="M39" s="22">
        <v>2.3278832199999999</v>
      </c>
      <c r="N39" s="22">
        <f t="shared" si="2"/>
        <v>403.72991250624239</v>
      </c>
      <c r="O39" s="23">
        <f t="shared" si="0"/>
        <v>-2.9114669129873447</v>
      </c>
      <c r="P39" s="24"/>
    </row>
    <row r="40" spans="1:16" s="6" customFormat="1" ht="18.95" customHeight="1" x14ac:dyDescent="0.25">
      <c r="A40" s="25">
        <v>26</v>
      </c>
      <c r="B40" s="18" t="s">
        <v>54</v>
      </c>
      <c r="C40" s="19" t="s">
        <v>55</v>
      </c>
      <c r="D40" s="20">
        <v>207.93144075000006</v>
      </c>
      <c r="E40" s="21">
        <v>45.674459750000004</v>
      </c>
      <c r="F40" s="21">
        <v>0</v>
      </c>
      <c r="G40" s="22">
        <v>5.4698079999999987</v>
      </c>
      <c r="H40" s="23">
        <f t="shared" si="1"/>
        <v>156.78717300000005</v>
      </c>
      <c r="I40" s="23"/>
      <c r="J40" s="22">
        <v>5651.5921303776249</v>
      </c>
      <c r="K40" s="22">
        <v>74.767345675000001</v>
      </c>
      <c r="L40" s="22">
        <v>0</v>
      </c>
      <c r="M40" s="22">
        <v>6.45748912</v>
      </c>
      <c r="N40" s="22">
        <f t="shared" si="2"/>
        <v>5570.367295582625</v>
      </c>
      <c r="O40" s="23" t="str">
        <f t="shared" si="0"/>
        <v>500&lt;</v>
      </c>
      <c r="P40" s="24"/>
    </row>
    <row r="41" spans="1:16" s="6" customFormat="1" ht="18.95" customHeight="1" x14ac:dyDescent="0.25">
      <c r="A41" s="25">
        <v>27</v>
      </c>
      <c r="B41" s="18" t="s">
        <v>35</v>
      </c>
      <c r="C41" s="19" t="s">
        <v>56</v>
      </c>
      <c r="D41" s="20">
        <v>20.872611750000004</v>
      </c>
      <c r="E41" s="21">
        <v>15.28269875</v>
      </c>
      <c r="F41" s="21">
        <v>0</v>
      </c>
      <c r="G41" s="22">
        <v>0.96940300000000001</v>
      </c>
      <c r="H41" s="23">
        <f t="shared" si="1"/>
        <v>4.6205100000000048</v>
      </c>
      <c r="I41" s="23"/>
      <c r="J41" s="22">
        <v>37.935056005071083</v>
      </c>
      <c r="K41" s="22">
        <v>17.532611636931566</v>
      </c>
      <c r="L41" s="22">
        <v>0</v>
      </c>
      <c r="M41" s="22">
        <v>1.1546080700000001</v>
      </c>
      <c r="N41" s="22">
        <f t="shared" si="2"/>
        <v>19.247836298139518</v>
      </c>
      <c r="O41" s="23">
        <f t="shared" si="0"/>
        <v>316.57384786829806</v>
      </c>
      <c r="P41" s="24"/>
    </row>
    <row r="42" spans="1:16" s="6" customFormat="1" ht="18.95" customHeight="1" x14ac:dyDescent="0.25">
      <c r="A42" s="25">
        <v>28</v>
      </c>
      <c r="B42" s="18" t="s">
        <v>35</v>
      </c>
      <c r="C42" s="19" t="s">
        <v>57</v>
      </c>
      <c r="D42" s="20">
        <v>236.59665675000005</v>
      </c>
      <c r="E42" s="21">
        <v>62.752415250000013</v>
      </c>
      <c r="F42" s="21">
        <v>0</v>
      </c>
      <c r="G42" s="22">
        <v>1.3703320000000001</v>
      </c>
      <c r="H42" s="23">
        <f t="shared" si="1"/>
        <v>172.47390950000005</v>
      </c>
      <c r="I42" s="23"/>
      <c r="J42" s="22">
        <v>148.05507825249884</v>
      </c>
      <c r="K42" s="22">
        <v>71.301410274974799</v>
      </c>
      <c r="L42" s="22">
        <v>0</v>
      </c>
      <c r="M42" s="22">
        <v>1.6321258100000002</v>
      </c>
      <c r="N42" s="22">
        <f t="shared" si="2"/>
        <v>75.121542167524041</v>
      </c>
      <c r="O42" s="23">
        <f t="shared" si="0"/>
        <v>-56.444692194140814</v>
      </c>
      <c r="P42" s="24"/>
    </row>
    <row r="43" spans="1:16" s="6" customFormat="1" ht="18.95" customHeight="1" x14ac:dyDescent="0.25">
      <c r="A43" s="25">
        <v>29</v>
      </c>
      <c r="B43" s="18" t="s">
        <v>35</v>
      </c>
      <c r="C43" s="19" t="s">
        <v>58</v>
      </c>
      <c r="D43" s="20">
        <v>0</v>
      </c>
      <c r="E43" s="21">
        <v>0</v>
      </c>
      <c r="F43" s="21">
        <v>0</v>
      </c>
      <c r="G43" s="22">
        <v>0</v>
      </c>
      <c r="H43" s="23">
        <f t="shared" si="1"/>
        <v>0</v>
      </c>
      <c r="I43" s="23"/>
      <c r="J43" s="22">
        <v>0</v>
      </c>
      <c r="K43" s="22">
        <v>0</v>
      </c>
      <c r="L43" s="22">
        <v>0</v>
      </c>
      <c r="M43" s="22">
        <v>0</v>
      </c>
      <c r="N43" s="22">
        <f t="shared" si="2"/>
        <v>0</v>
      </c>
      <c r="O43" s="23" t="str">
        <f t="shared" si="0"/>
        <v>N.A.</v>
      </c>
      <c r="P43" s="24"/>
    </row>
    <row r="44" spans="1:16" s="6" customFormat="1" ht="18.95" customHeight="1" x14ac:dyDescent="0.25">
      <c r="A44" s="25">
        <v>30</v>
      </c>
      <c r="B44" s="18" t="s">
        <v>35</v>
      </c>
      <c r="C44" s="24" t="s">
        <v>59</v>
      </c>
      <c r="D44" s="20">
        <v>252.21967349999997</v>
      </c>
      <c r="E44" s="21">
        <v>21.027101749999993</v>
      </c>
      <c r="F44" s="21">
        <v>0</v>
      </c>
      <c r="G44" s="22">
        <v>1.1864109999999999</v>
      </c>
      <c r="H44" s="23">
        <f t="shared" si="1"/>
        <v>230.00616074999999</v>
      </c>
      <c r="I44" s="23"/>
      <c r="J44" s="22">
        <v>496.56454334745848</v>
      </c>
      <c r="K44" s="22">
        <v>24.141348221628398</v>
      </c>
      <c r="L44" s="22">
        <v>0</v>
      </c>
      <c r="M44" s="22">
        <v>1.4130678199999998</v>
      </c>
      <c r="N44" s="22">
        <f t="shared" si="2"/>
        <v>471.01012730583011</v>
      </c>
      <c r="O44" s="23">
        <f t="shared" si="0"/>
        <v>104.78152662083862</v>
      </c>
      <c r="P44" s="24"/>
    </row>
    <row r="45" spans="1:16" s="6" customFormat="1" ht="18.95" customHeight="1" x14ac:dyDescent="0.25">
      <c r="A45" s="25">
        <v>31</v>
      </c>
      <c r="B45" s="18" t="s">
        <v>35</v>
      </c>
      <c r="C45" s="19" t="s">
        <v>60</v>
      </c>
      <c r="D45" s="20">
        <v>137.80746374999995</v>
      </c>
      <c r="E45" s="21">
        <v>46.946999500000011</v>
      </c>
      <c r="F45" s="21">
        <v>0</v>
      </c>
      <c r="G45" s="22">
        <v>5.6498609999999996</v>
      </c>
      <c r="H45" s="23">
        <f t="shared" si="1"/>
        <v>85.210603249999949</v>
      </c>
      <c r="I45" s="23"/>
      <c r="J45" s="22">
        <v>140.17430633536219</v>
      </c>
      <c r="K45" s="22">
        <v>52.998324720773248</v>
      </c>
      <c r="L45" s="22">
        <v>0</v>
      </c>
      <c r="M45" s="22">
        <v>6.5973702399999992</v>
      </c>
      <c r="N45" s="22">
        <f t="shared" si="2"/>
        <v>80.578611374588945</v>
      </c>
      <c r="O45" s="23">
        <f t="shared" si="0"/>
        <v>-5.4359336734434001</v>
      </c>
      <c r="P45" s="24"/>
    </row>
    <row r="46" spans="1:16" s="6" customFormat="1" ht="18.95" customHeight="1" x14ac:dyDescent="0.25">
      <c r="A46" s="25">
        <v>32</v>
      </c>
      <c r="B46" s="18" t="s">
        <v>39</v>
      </c>
      <c r="C46" s="24" t="s">
        <v>61</v>
      </c>
      <c r="D46" s="20">
        <v>0</v>
      </c>
      <c r="E46" s="21">
        <v>0</v>
      </c>
      <c r="F46" s="21">
        <v>0</v>
      </c>
      <c r="G46" s="22">
        <v>0</v>
      </c>
      <c r="H46" s="23">
        <f t="shared" si="1"/>
        <v>0</v>
      </c>
      <c r="I46" s="23"/>
      <c r="J46" s="22">
        <v>0</v>
      </c>
      <c r="K46" s="22">
        <v>0</v>
      </c>
      <c r="L46" s="22">
        <v>0</v>
      </c>
      <c r="M46" s="22">
        <v>0</v>
      </c>
      <c r="N46" s="22">
        <f t="shared" si="2"/>
        <v>0</v>
      </c>
      <c r="O46" s="23" t="str">
        <f t="shared" si="0"/>
        <v>N.A.</v>
      </c>
      <c r="P46" s="24"/>
    </row>
    <row r="47" spans="1:16" s="6" customFormat="1" ht="18.95" customHeight="1" x14ac:dyDescent="0.25">
      <c r="A47" s="25">
        <v>33</v>
      </c>
      <c r="B47" s="18" t="s">
        <v>39</v>
      </c>
      <c r="C47" s="24" t="s">
        <v>62</v>
      </c>
      <c r="D47" s="20">
        <v>0</v>
      </c>
      <c r="E47" s="21">
        <v>0</v>
      </c>
      <c r="F47" s="21">
        <v>0</v>
      </c>
      <c r="G47" s="22">
        <v>0</v>
      </c>
      <c r="H47" s="23">
        <f t="shared" si="1"/>
        <v>0</v>
      </c>
      <c r="I47" s="23"/>
      <c r="J47" s="22">
        <v>50.749459969817821</v>
      </c>
      <c r="K47" s="22">
        <v>5.9563458941126486</v>
      </c>
      <c r="L47" s="22">
        <v>0</v>
      </c>
      <c r="M47" s="22">
        <v>0</v>
      </c>
      <c r="N47" s="22">
        <f t="shared" si="2"/>
        <v>44.793114075705169</v>
      </c>
      <c r="O47" s="23" t="str">
        <f t="shared" si="0"/>
        <v>N.A.</v>
      </c>
      <c r="P47" s="24"/>
    </row>
    <row r="48" spans="1:16" s="6" customFormat="1" ht="18.95" customHeight="1" x14ac:dyDescent="0.25">
      <c r="A48" s="25">
        <v>34</v>
      </c>
      <c r="B48" s="18" t="s">
        <v>39</v>
      </c>
      <c r="C48" s="24" t="s">
        <v>63</v>
      </c>
      <c r="D48" s="20">
        <v>0</v>
      </c>
      <c r="E48" s="21">
        <v>0</v>
      </c>
      <c r="F48" s="21">
        <v>0</v>
      </c>
      <c r="G48" s="22">
        <v>0</v>
      </c>
      <c r="H48" s="23">
        <f t="shared" si="1"/>
        <v>0</v>
      </c>
      <c r="I48" s="23"/>
      <c r="J48" s="22">
        <v>0</v>
      </c>
      <c r="K48" s="22">
        <v>0</v>
      </c>
      <c r="L48" s="22">
        <v>0</v>
      </c>
      <c r="M48" s="22">
        <v>0</v>
      </c>
      <c r="N48" s="22">
        <f t="shared" si="2"/>
        <v>0</v>
      </c>
      <c r="O48" s="23" t="str">
        <f t="shared" si="0"/>
        <v>N.A.</v>
      </c>
      <c r="P48" s="24"/>
    </row>
    <row r="49" spans="1:16" s="6" customFormat="1" ht="18.95" customHeight="1" x14ac:dyDescent="0.25">
      <c r="A49" s="27">
        <v>35</v>
      </c>
      <c r="B49" s="28" t="s">
        <v>39</v>
      </c>
      <c r="C49" s="29" t="s">
        <v>64</v>
      </c>
      <c r="D49" s="20">
        <v>0</v>
      </c>
      <c r="E49" s="21">
        <v>0</v>
      </c>
      <c r="F49" s="21">
        <v>0</v>
      </c>
      <c r="G49" s="22">
        <v>0</v>
      </c>
      <c r="H49" s="23">
        <f t="shared" si="1"/>
        <v>0</v>
      </c>
      <c r="I49" s="23"/>
      <c r="J49" s="22">
        <v>0</v>
      </c>
      <c r="K49" s="22">
        <v>0</v>
      </c>
      <c r="L49" s="22">
        <v>0</v>
      </c>
      <c r="M49" s="22">
        <v>0</v>
      </c>
      <c r="N49" s="22">
        <f t="shared" si="2"/>
        <v>0</v>
      </c>
      <c r="O49" s="23" t="str">
        <f t="shared" si="0"/>
        <v>N.A.</v>
      </c>
      <c r="P49" s="24"/>
    </row>
    <row r="50" spans="1:16" s="6" customFormat="1" ht="18.95" customHeight="1" x14ac:dyDescent="0.25">
      <c r="A50" s="27">
        <v>36</v>
      </c>
      <c r="B50" s="28" t="s">
        <v>39</v>
      </c>
      <c r="C50" s="30" t="s">
        <v>65</v>
      </c>
      <c r="D50" s="20">
        <v>0</v>
      </c>
      <c r="E50" s="21">
        <v>0</v>
      </c>
      <c r="F50" s="21">
        <v>0</v>
      </c>
      <c r="G50" s="22">
        <v>0</v>
      </c>
      <c r="H50" s="23">
        <f t="shared" si="1"/>
        <v>0</v>
      </c>
      <c r="I50" s="23"/>
      <c r="J50" s="22">
        <v>29.610520295639738</v>
      </c>
      <c r="K50" s="22">
        <v>4.0578164532005809</v>
      </c>
      <c r="L50" s="22">
        <v>0</v>
      </c>
      <c r="M50" s="22">
        <v>0</v>
      </c>
      <c r="N50" s="22">
        <f t="shared" si="2"/>
        <v>25.552703842439158</v>
      </c>
      <c r="O50" s="23" t="str">
        <f t="shared" si="0"/>
        <v>N.A.</v>
      </c>
      <c r="P50" s="24"/>
    </row>
    <row r="51" spans="1:16" s="6" customFormat="1" ht="18.95" customHeight="1" x14ac:dyDescent="0.25">
      <c r="A51" s="25">
        <v>37</v>
      </c>
      <c r="B51" s="18" t="s">
        <v>39</v>
      </c>
      <c r="C51" s="24" t="s">
        <v>66</v>
      </c>
      <c r="D51" s="20">
        <v>0</v>
      </c>
      <c r="E51" s="21">
        <v>0</v>
      </c>
      <c r="F51" s="21">
        <v>0</v>
      </c>
      <c r="G51" s="22">
        <v>0</v>
      </c>
      <c r="H51" s="23">
        <f t="shared" si="1"/>
        <v>0</v>
      </c>
      <c r="I51" s="23"/>
      <c r="J51" s="22">
        <v>0</v>
      </c>
      <c r="K51" s="22">
        <v>0</v>
      </c>
      <c r="L51" s="22">
        <v>0</v>
      </c>
      <c r="M51" s="22">
        <v>0</v>
      </c>
      <c r="N51" s="22">
        <f t="shared" si="2"/>
        <v>0</v>
      </c>
      <c r="O51" s="23" t="str">
        <f t="shared" si="0"/>
        <v>N.A.</v>
      </c>
      <c r="P51" s="24"/>
    </row>
    <row r="52" spans="1:16" s="6" customFormat="1" ht="18.95" customHeight="1" x14ac:dyDescent="0.25">
      <c r="A52" s="25">
        <v>38</v>
      </c>
      <c r="B52" s="18" t="s">
        <v>25</v>
      </c>
      <c r="C52" s="19" t="s">
        <v>67</v>
      </c>
      <c r="D52" s="20">
        <v>777.32291474999988</v>
      </c>
      <c r="E52" s="21">
        <v>104.3993265</v>
      </c>
      <c r="F52" s="21">
        <v>0</v>
      </c>
      <c r="G52" s="22">
        <v>2.2487160000000004</v>
      </c>
      <c r="H52" s="23">
        <f t="shared" si="1"/>
        <v>670.67487224999991</v>
      </c>
      <c r="I52" s="23"/>
      <c r="J52" s="22">
        <v>1341.1094339104234</v>
      </c>
      <c r="K52" s="22">
        <v>306.75233698229994</v>
      </c>
      <c r="L52" s="22">
        <v>0</v>
      </c>
      <c r="M52" s="22">
        <v>2.5969885700000002</v>
      </c>
      <c r="N52" s="22">
        <f t="shared" si="2"/>
        <v>1031.7601083581235</v>
      </c>
      <c r="O52" s="23">
        <f t="shared" si="0"/>
        <v>53.839088215239691</v>
      </c>
      <c r="P52" s="24"/>
    </row>
    <row r="53" spans="1:16" s="6" customFormat="1" ht="18.95" customHeight="1" x14ac:dyDescent="0.25">
      <c r="A53" s="25">
        <v>39</v>
      </c>
      <c r="B53" s="18" t="s">
        <v>35</v>
      </c>
      <c r="C53" s="24" t="s">
        <v>68</v>
      </c>
      <c r="D53" s="20">
        <v>45.339595500000001</v>
      </c>
      <c r="E53" s="21">
        <v>8.0250164999999996</v>
      </c>
      <c r="F53" s="21">
        <v>0</v>
      </c>
      <c r="G53" s="22">
        <v>1.045202</v>
      </c>
      <c r="H53" s="23">
        <f t="shared" si="1"/>
        <v>36.269376999999999</v>
      </c>
      <c r="I53" s="23"/>
      <c r="J53" s="22">
        <v>317.41068434078232</v>
      </c>
      <c r="K53" s="22">
        <v>14.874729269488871</v>
      </c>
      <c r="L53" s="22">
        <v>0</v>
      </c>
      <c r="M53" s="22">
        <v>1.24488398</v>
      </c>
      <c r="N53" s="22">
        <f t="shared" si="2"/>
        <v>301.29107109129347</v>
      </c>
      <c r="O53" s="23" t="str">
        <f t="shared" si="0"/>
        <v>500&lt;</v>
      </c>
      <c r="P53" s="24"/>
    </row>
    <row r="54" spans="1:16" s="6" customFormat="1" ht="18.95" customHeight="1" x14ac:dyDescent="0.25">
      <c r="A54" s="25">
        <v>40</v>
      </c>
      <c r="B54" s="18" t="s">
        <v>35</v>
      </c>
      <c r="C54" s="24" t="s">
        <v>69</v>
      </c>
      <c r="D54" s="20">
        <v>0</v>
      </c>
      <c r="E54" s="21">
        <v>0</v>
      </c>
      <c r="F54" s="21">
        <v>0</v>
      </c>
      <c r="G54" s="22">
        <v>0</v>
      </c>
      <c r="H54" s="23">
        <f t="shared" si="1"/>
        <v>0</v>
      </c>
      <c r="I54" s="23"/>
      <c r="J54" s="22">
        <v>62.743928999464877</v>
      </c>
      <c r="K54" s="22">
        <v>6.5356951912532901</v>
      </c>
      <c r="L54" s="22">
        <v>0</v>
      </c>
      <c r="M54" s="22">
        <v>0</v>
      </c>
      <c r="N54" s="22">
        <f t="shared" si="2"/>
        <v>56.208233808211588</v>
      </c>
      <c r="O54" s="23" t="str">
        <f t="shared" si="0"/>
        <v>N.A.</v>
      </c>
      <c r="P54" s="24"/>
    </row>
    <row r="55" spans="1:16" s="6" customFormat="1" ht="18.95" customHeight="1" x14ac:dyDescent="0.25">
      <c r="A55" s="25">
        <v>41</v>
      </c>
      <c r="B55" s="18" t="s">
        <v>35</v>
      </c>
      <c r="C55" s="24" t="s">
        <v>70</v>
      </c>
      <c r="D55" s="20">
        <v>63.129758249999995</v>
      </c>
      <c r="E55" s="21">
        <v>34.774314499999996</v>
      </c>
      <c r="F55" s="21">
        <v>0</v>
      </c>
      <c r="G55" s="22">
        <v>4.4638859999999996</v>
      </c>
      <c r="H55" s="23">
        <f t="shared" si="1"/>
        <v>23.89155775</v>
      </c>
      <c r="I55" s="23"/>
      <c r="J55" s="22">
        <v>900.89381118176084</v>
      </c>
      <c r="K55" s="22">
        <v>39.174068851943289</v>
      </c>
      <c r="L55" s="22">
        <v>0</v>
      </c>
      <c r="M55" s="22">
        <v>5.3166809600000011</v>
      </c>
      <c r="N55" s="22">
        <f t="shared" si="2"/>
        <v>856.40306136981758</v>
      </c>
      <c r="O55" s="23" t="str">
        <f t="shared" si="0"/>
        <v>500&lt;</v>
      </c>
      <c r="P55" s="24"/>
    </row>
    <row r="56" spans="1:16" s="6" customFormat="1" ht="18.95" customHeight="1" x14ac:dyDescent="0.25">
      <c r="A56" s="25">
        <v>42</v>
      </c>
      <c r="B56" s="18" t="s">
        <v>35</v>
      </c>
      <c r="C56" s="24" t="s">
        <v>71</v>
      </c>
      <c r="D56" s="20">
        <v>202.78553474999995</v>
      </c>
      <c r="E56" s="21">
        <v>106.72166125000001</v>
      </c>
      <c r="F56" s="21">
        <v>0</v>
      </c>
      <c r="G56" s="22">
        <v>5.5301109999999998</v>
      </c>
      <c r="H56" s="23">
        <f t="shared" si="1"/>
        <v>90.533762499999938</v>
      </c>
      <c r="I56" s="23"/>
      <c r="J56" s="22">
        <v>235.50747192432223</v>
      </c>
      <c r="K56" s="22">
        <v>110.11592453764641</v>
      </c>
      <c r="L56" s="22">
        <v>0</v>
      </c>
      <c r="M56" s="22">
        <v>5.89760843</v>
      </c>
      <c r="N56" s="22">
        <f t="shared" si="2"/>
        <v>119.49393895667582</v>
      </c>
      <c r="O56" s="23">
        <f t="shared" si="0"/>
        <v>31.988261237542076</v>
      </c>
      <c r="P56" s="24"/>
    </row>
    <row r="57" spans="1:16" s="6" customFormat="1" ht="18.95" customHeight="1" x14ac:dyDescent="0.25">
      <c r="A57" s="27">
        <v>43</v>
      </c>
      <c r="B57" s="28" t="s">
        <v>35</v>
      </c>
      <c r="C57" s="30" t="s">
        <v>72</v>
      </c>
      <c r="D57" s="20">
        <v>22.759411500000002</v>
      </c>
      <c r="E57" s="21">
        <v>21.065642</v>
      </c>
      <c r="F57" s="21">
        <v>0</v>
      </c>
      <c r="G57" s="22">
        <v>0.83665900000000004</v>
      </c>
      <c r="H57" s="23">
        <f t="shared" si="1"/>
        <v>0.85711050000000188</v>
      </c>
      <c r="I57" s="23"/>
      <c r="J57" s="22">
        <v>50.272904137660561</v>
      </c>
      <c r="K57" s="22">
        <v>23.786174417714566</v>
      </c>
      <c r="L57" s="22">
        <v>0</v>
      </c>
      <c r="M57" s="22">
        <v>0.97880299000000004</v>
      </c>
      <c r="N57" s="22">
        <f t="shared" si="2"/>
        <v>25.507926729945996</v>
      </c>
      <c r="O57" s="23" t="str">
        <f t="shared" si="0"/>
        <v>500&lt;</v>
      </c>
      <c r="P57" s="24"/>
    </row>
    <row r="58" spans="1:16" s="7" customFormat="1" ht="18.95" customHeight="1" x14ac:dyDescent="0.25">
      <c r="A58" s="27">
        <v>44</v>
      </c>
      <c r="B58" s="28" t="s">
        <v>39</v>
      </c>
      <c r="C58" s="29" t="s">
        <v>73</v>
      </c>
      <c r="D58" s="20">
        <v>0</v>
      </c>
      <c r="E58" s="21">
        <v>0</v>
      </c>
      <c r="F58" s="21">
        <v>0</v>
      </c>
      <c r="G58" s="22">
        <v>0</v>
      </c>
      <c r="H58" s="23">
        <f t="shared" si="1"/>
        <v>0</v>
      </c>
      <c r="I58" s="23"/>
      <c r="J58" s="22">
        <v>30.409865327094803</v>
      </c>
      <c r="K58" s="22">
        <v>4.167358446655526</v>
      </c>
      <c r="L58" s="22">
        <v>0</v>
      </c>
      <c r="M58" s="22">
        <v>0</v>
      </c>
      <c r="N58" s="22">
        <f t="shared" si="2"/>
        <v>26.242506880439276</v>
      </c>
      <c r="O58" s="23" t="str">
        <f t="shared" si="0"/>
        <v>N.A.</v>
      </c>
      <c r="P58" s="29"/>
    </row>
    <row r="59" spans="1:16" s="6" customFormat="1" ht="18.95" customHeight="1" x14ac:dyDescent="0.25">
      <c r="A59" s="25">
        <v>45</v>
      </c>
      <c r="B59" s="18" t="s">
        <v>39</v>
      </c>
      <c r="C59" s="24" t="s">
        <v>74</v>
      </c>
      <c r="D59" s="20">
        <v>35.407512750000002</v>
      </c>
      <c r="E59" s="21">
        <v>24.509594</v>
      </c>
      <c r="F59" s="21">
        <v>0</v>
      </c>
      <c r="G59" s="22">
        <v>1.0984</v>
      </c>
      <c r="H59" s="23">
        <f t="shared" si="1"/>
        <v>9.7995187500000025</v>
      </c>
      <c r="I59" s="23"/>
      <c r="J59" s="22">
        <v>577.08912868734194</v>
      </c>
      <c r="K59" s="22">
        <v>27.341072241258928</v>
      </c>
      <c r="L59" s="22">
        <v>0</v>
      </c>
      <c r="M59" s="22">
        <v>1.3041462300000002</v>
      </c>
      <c r="N59" s="22">
        <f t="shared" si="2"/>
        <v>548.44391021608294</v>
      </c>
      <c r="O59" s="23" t="str">
        <f t="shared" si="0"/>
        <v>500&lt;</v>
      </c>
      <c r="P59" s="24"/>
    </row>
    <row r="60" spans="1:16" s="6" customFormat="1" ht="18.95" customHeight="1" x14ac:dyDescent="0.25">
      <c r="A60" s="25">
        <v>46</v>
      </c>
      <c r="B60" s="18" t="s">
        <v>39</v>
      </c>
      <c r="C60" s="24" t="s">
        <v>75</v>
      </c>
      <c r="D60" s="20">
        <v>0</v>
      </c>
      <c r="E60" s="21">
        <v>0</v>
      </c>
      <c r="F60" s="21">
        <v>0</v>
      </c>
      <c r="G60" s="22">
        <v>0</v>
      </c>
      <c r="H60" s="23">
        <f t="shared" si="1"/>
        <v>0</v>
      </c>
      <c r="I60" s="23"/>
      <c r="J60" s="22">
        <v>22.417432541579991</v>
      </c>
      <c r="K60" s="22">
        <v>2.3564449883354324</v>
      </c>
      <c r="L60" s="22">
        <v>0</v>
      </c>
      <c r="M60" s="22">
        <v>0</v>
      </c>
      <c r="N60" s="22">
        <f t="shared" si="2"/>
        <v>20.060987553244559</v>
      </c>
      <c r="O60" s="23" t="str">
        <f t="shared" si="0"/>
        <v>N.A.</v>
      </c>
      <c r="P60" s="24"/>
    </row>
    <row r="61" spans="1:16" s="6" customFormat="1" ht="18.95" customHeight="1" x14ac:dyDescent="0.25">
      <c r="A61" s="25">
        <v>47</v>
      </c>
      <c r="B61" s="18" t="s">
        <v>39</v>
      </c>
      <c r="C61" s="24" t="s">
        <v>76</v>
      </c>
      <c r="D61" s="20">
        <v>0</v>
      </c>
      <c r="E61" s="21">
        <v>0</v>
      </c>
      <c r="F61" s="21">
        <v>0</v>
      </c>
      <c r="G61" s="22">
        <v>0</v>
      </c>
      <c r="H61" s="23">
        <f t="shared" si="1"/>
        <v>0</v>
      </c>
      <c r="I61" s="23"/>
      <c r="J61" s="22">
        <v>0</v>
      </c>
      <c r="K61" s="22">
        <v>0</v>
      </c>
      <c r="L61" s="22">
        <v>0</v>
      </c>
      <c r="M61" s="22">
        <v>0</v>
      </c>
      <c r="N61" s="22">
        <f t="shared" si="2"/>
        <v>0</v>
      </c>
      <c r="O61" s="23" t="str">
        <f t="shared" si="0"/>
        <v>N.A.</v>
      </c>
      <c r="P61" s="24"/>
    </row>
    <row r="62" spans="1:16" s="6" customFormat="1" ht="18.95" customHeight="1" x14ac:dyDescent="0.25">
      <c r="A62" s="25">
        <v>48</v>
      </c>
      <c r="B62" s="18" t="s">
        <v>27</v>
      </c>
      <c r="C62" s="24" t="s">
        <v>77</v>
      </c>
      <c r="D62" s="20">
        <v>447.80555249999998</v>
      </c>
      <c r="E62" s="21">
        <v>289.72357899999997</v>
      </c>
      <c r="F62" s="21">
        <v>0</v>
      </c>
      <c r="G62" s="22">
        <v>4.6310570000000002</v>
      </c>
      <c r="H62" s="23">
        <f t="shared" si="1"/>
        <v>153.45091650000001</v>
      </c>
      <c r="I62" s="23"/>
      <c r="J62" s="22">
        <v>182.74227200910417</v>
      </c>
      <c r="K62" s="22">
        <v>223.54169146300006</v>
      </c>
      <c r="L62" s="22">
        <v>0</v>
      </c>
      <c r="M62" s="22">
        <v>5.53490678</v>
      </c>
      <c r="N62" s="22">
        <f t="shared" si="2"/>
        <v>-46.334326233895894</v>
      </c>
      <c r="O62" s="23">
        <f t="shared" si="0"/>
        <v>-130.19488399985926</v>
      </c>
      <c r="P62" s="24"/>
    </row>
    <row r="63" spans="1:16" s="6" customFormat="1" ht="18.95" customHeight="1" x14ac:dyDescent="0.25">
      <c r="A63" s="25">
        <v>49</v>
      </c>
      <c r="B63" s="18" t="s">
        <v>35</v>
      </c>
      <c r="C63" s="19" t="s">
        <v>78</v>
      </c>
      <c r="D63" s="20">
        <v>74.743031999999999</v>
      </c>
      <c r="E63" s="21">
        <v>27.383789499999999</v>
      </c>
      <c r="F63" s="21">
        <v>0</v>
      </c>
      <c r="G63" s="22">
        <v>2.1261679999999998</v>
      </c>
      <c r="H63" s="23">
        <f t="shared" si="1"/>
        <v>45.233074500000001</v>
      </c>
      <c r="I63" s="23"/>
      <c r="J63" s="22">
        <v>664.48244502894056</v>
      </c>
      <c r="K63" s="22">
        <v>31.365993361674338</v>
      </c>
      <c r="L63" s="22">
        <v>0</v>
      </c>
      <c r="M63" s="22">
        <v>2.5323472999999996</v>
      </c>
      <c r="N63" s="22">
        <f t="shared" si="2"/>
        <v>630.58410436726626</v>
      </c>
      <c r="O63" s="23" t="str">
        <f t="shared" si="0"/>
        <v>500&lt;</v>
      </c>
      <c r="P63" s="24"/>
    </row>
    <row r="64" spans="1:16" s="6" customFormat="1" ht="18.95" customHeight="1" x14ac:dyDescent="0.25">
      <c r="A64" s="27">
        <v>50</v>
      </c>
      <c r="B64" s="28" t="s">
        <v>35</v>
      </c>
      <c r="C64" s="30" t="s">
        <v>79</v>
      </c>
      <c r="D64" s="20">
        <v>619.86685424999996</v>
      </c>
      <c r="E64" s="21">
        <v>63.451103500000002</v>
      </c>
      <c r="F64" s="21">
        <v>0</v>
      </c>
      <c r="G64" s="22">
        <v>4.8902089999999996</v>
      </c>
      <c r="H64" s="23">
        <f t="shared" si="1"/>
        <v>551.52554174999989</v>
      </c>
      <c r="I64" s="23"/>
      <c r="J64" s="22">
        <v>275.44880566339612</v>
      </c>
      <c r="K64" s="22">
        <v>68.695505631779838</v>
      </c>
      <c r="L64" s="22">
        <v>0</v>
      </c>
      <c r="M64" s="22">
        <v>5.6252312000000009</v>
      </c>
      <c r="N64" s="22">
        <f t="shared" si="2"/>
        <v>201.12806883161628</v>
      </c>
      <c r="O64" s="23">
        <f t="shared" si="0"/>
        <v>-63.532410812120602</v>
      </c>
      <c r="P64" s="24"/>
    </row>
    <row r="65" spans="1:16" s="6" customFormat="1" ht="18.95" customHeight="1" x14ac:dyDescent="0.25">
      <c r="A65" s="25">
        <v>51</v>
      </c>
      <c r="B65" s="18" t="s">
        <v>35</v>
      </c>
      <c r="C65" s="19" t="s">
        <v>80</v>
      </c>
      <c r="D65" s="20">
        <v>252.16544324999998</v>
      </c>
      <c r="E65" s="21">
        <v>15.89414225</v>
      </c>
      <c r="F65" s="21">
        <v>0</v>
      </c>
      <c r="G65" s="22">
        <v>0.21485500000000002</v>
      </c>
      <c r="H65" s="23">
        <f t="shared" si="1"/>
        <v>236.05644599999999</v>
      </c>
      <c r="I65" s="23"/>
      <c r="J65" s="22">
        <v>196.56924742513917</v>
      </c>
      <c r="K65" s="22">
        <v>16.460399228762057</v>
      </c>
      <c r="L65" s="22">
        <v>0</v>
      </c>
      <c r="M65" s="22">
        <v>0.23255897</v>
      </c>
      <c r="N65" s="22">
        <f t="shared" si="2"/>
        <v>179.87628922637708</v>
      </c>
      <c r="O65" s="23">
        <f t="shared" si="0"/>
        <v>-23.799458869097315</v>
      </c>
      <c r="P65" s="24"/>
    </row>
    <row r="66" spans="1:16" s="6" customFormat="1" ht="18.95" customHeight="1" x14ac:dyDescent="0.25">
      <c r="A66" s="25">
        <v>52</v>
      </c>
      <c r="B66" s="18" t="s">
        <v>35</v>
      </c>
      <c r="C66" s="19" t="s">
        <v>81</v>
      </c>
      <c r="D66" s="20">
        <v>405.55698900000004</v>
      </c>
      <c r="E66" s="21">
        <v>4.7156662499999999</v>
      </c>
      <c r="F66" s="21">
        <v>0</v>
      </c>
      <c r="G66" s="22">
        <v>0.69905899999999999</v>
      </c>
      <c r="H66" s="23">
        <f t="shared" si="1"/>
        <v>400.14226375000004</v>
      </c>
      <c r="I66" s="23"/>
      <c r="J66" s="22">
        <v>128.07302776356948</v>
      </c>
      <c r="K66" s="22">
        <v>5.3844766341869574</v>
      </c>
      <c r="L66" s="22">
        <v>0</v>
      </c>
      <c r="M66" s="22">
        <v>0.81983119000000004</v>
      </c>
      <c r="N66" s="22">
        <f t="shared" si="2"/>
        <v>121.86871993938253</v>
      </c>
      <c r="O66" s="23">
        <f t="shared" si="0"/>
        <v>-69.543652100812977</v>
      </c>
      <c r="P66" s="24"/>
    </row>
    <row r="67" spans="1:16" s="6" customFormat="1" ht="18.95" customHeight="1" x14ac:dyDescent="0.25">
      <c r="A67" s="25">
        <v>53</v>
      </c>
      <c r="B67" s="18" t="s">
        <v>35</v>
      </c>
      <c r="C67" s="19" t="s">
        <v>82</v>
      </c>
      <c r="D67" s="20">
        <v>405.47392124999988</v>
      </c>
      <c r="E67" s="21">
        <v>1.0259550000000002</v>
      </c>
      <c r="F67" s="21">
        <v>0</v>
      </c>
      <c r="G67" s="22">
        <v>5.607E-3</v>
      </c>
      <c r="H67" s="23">
        <f t="shared" si="1"/>
        <v>404.44235924999987</v>
      </c>
      <c r="I67" s="23"/>
      <c r="J67" s="22">
        <v>6.3660180547342922</v>
      </c>
      <c r="K67" s="22">
        <v>0.89948696472292844</v>
      </c>
      <c r="L67" s="22">
        <v>0</v>
      </c>
      <c r="M67" s="22">
        <v>5.6069599999999994E-3</v>
      </c>
      <c r="N67" s="22">
        <f t="shared" si="2"/>
        <v>5.4609241300113638</v>
      </c>
      <c r="O67" s="23">
        <f t="shared" si="0"/>
        <v>-98.649764544906205</v>
      </c>
      <c r="P67" s="24"/>
    </row>
    <row r="68" spans="1:16" s="6" customFormat="1" ht="18.95" customHeight="1" x14ac:dyDescent="0.25">
      <c r="A68" s="25">
        <v>54</v>
      </c>
      <c r="B68" s="18" t="s">
        <v>35</v>
      </c>
      <c r="C68" s="19" t="s">
        <v>83</v>
      </c>
      <c r="D68" s="20">
        <v>46.134422999999998</v>
      </c>
      <c r="E68" s="21">
        <v>5.7564954999999998</v>
      </c>
      <c r="F68" s="21">
        <v>0</v>
      </c>
      <c r="G68" s="22">
        <v>3.4674000000000003E-2</v>
      </c>
      <c r="H68" s="23">
        <f t="shared" si="1"/>
        <v>40.343253499999996</v>
      </c>
      <c r="I68" s="23"/>
      <c r="J68" s="22">
        <v>27.41011537956695</v>
      </c>
      <c r="K68" s="22">
        <v>4.7245829975508551</v>
      </c>
      <c r="L68" s="22">
        <v>0</v>
      </c>
      <c r="M68" s="22">
        <v>3.5907939999999999E-2</v>
      </c>
      <c r="N68" s="22">
        <f t="shared" si="2"/>
        <v>22.649624442016094</v>
      </c>
      <c r="O68" s="23">
        <f t="shared" si="0"/>
        <v>-43.857714792347878</v>
      </c>
      <c r="P68" s="24"/>
    </row>
    <row r="69" spans="1:16" s="6" customFormat="1" ht="18.95" customHeight="1" x14ac:dyDescent="0.25">
      <c r="A69" s="25">
        <v>55</v>
      </c>
      <c r="B69" s="18" t="s">
        <v>35</v>
      </c>
      <c r="C69" s="19" t="s">
        <v>84</v>
      </c>
      <c r="D69" s="20">
        <v>0</v>
      </c>
      <c r="E69" s="21">
        <v>0</v>
      </c>
      <c r="F69" s="21">
        <v>0</v>
      </c>
      <c r="G69" s="22">
        <v>0</v>
      </c>
      <c r="H69" s="23">
        <f t="shared" si="1"/>
        <v>0</v>
      </c>
      <c r="I69" s="23"/>
      <c r="J69" s="22">
        <v>0</v>
      </c>
      <c r="K69" s="22">
        <v>0</v>
      </c>
      <c r="L69" s="22">
        <v>0</v>
      </c>
      <c r="M69" s="22">
        <v>0</v>
      </c>
      <c r="N69" s="22">
        <f t="shared" si="2"/>
        <v>0</v>
      </c>
      <c r="O69" s="23" t="str">
        <f t="shared" si="0"/>
        <v>N.A.</v>
      </c>
      <c r="P69" s="24"/>
    </row>
    <row r="70" spans="1:16" s="6" customFormat="1" ht="18.95" customHeight="1" x14ac:dyDescent="0.25">
      <c r="A70" s="25">
        <v>57</v>
      </c>
      <c r="B70" s="18" t="s">
        <v>35</v>
      </c>
      <c r="C70" s="19" t="s">
        <v>85</v>
      </c>
      <c r="D70" s="20">
        <v>42.489573</v>
      </c>
      <c r="E70" s="21">
        <v>15.1424</v>
      </c>
      <c r="F70" s="21">
        <v>0</v>
      </c>
      <c r="G70" s="22">
        <v>0.84965700000000011</v>
      </c>
      <c r="H70" s="23">
        <f t="shared" si="1"/>
        <v>26.497515999999997</v>
      </c>
      <c r="I70" s="23"/>
      <c r="J70" s="22">
        <v>32.929314376146174</v>
      </c>
      <c r="K70" s="22">
        <v>15.210521308185236</v>
      </c>
      <c r="L70" s="22">
        <v>0</v>
      </c>
      <c r="M70" s="22">
        <v>0.92538384000000007</v>
      </c>
      <c r="N70" s="22">
        <f t="shared" si="2"/>
        <v>16.793409227960939</v>
      </c>
      <c r="O70" s="23">
        <f t="shared" si="0"/>
        <v>-36.622703698109135</v>
      </c>
      <c r="P70" s="24"/>
    </row>
    <row r="71" spans="1:16" s="6" customFormat="1" ht="18.95" customHeight="1" x14ac:dyDescent="0.25">
      <c r="A71" s="25">
        <v>58</v>
      </c>
      <c r="B71" s="18" t="s">
        <v>39</v>
      </c>
      <c r="C71" s="19" t="s">
        <v>86</v>
      </c>
      <c r="D71" s="20">
        <v>113.63096925000001</v>
      </c>
      <c r="E71" s="21">
        <v>41.881646000000003</v>
      </c>
      <c r="F71" s="21">
        <v>0</v>
      </c>
      <c r="G71" s="22">
        <v>1.7053639999999999</v>
      </c>
      <c r="H71" s="23">
        <f t="shared" si="1"/>
        <v>70.04395925</v>
      </c>
      <c r="I71" s="23"/>
      <c r="J71" s="22">
        <v>1003.2882236993237</v>
      </c>
      <c r="K71" s="22">
        <v>46.96319262779248</v>
      </c>
      <c r="L71" s="22">
        <v>0</v>
      </c>
      <c r="M71" s="22">
        <v>1.93930381</v>
      </c>
      <c r="N71" s="22">
        <f t="shared" si="2"/>
        <v>954.3857272615312</v>
      </c>
      <c r="O71" s="23" t="str">
        <f t="shared" si="0"/>
        <v>500&lt;</v>
      </c>
      <c r="P71" s="24"/>
    </row>
    <row r="72" spans="1:16" s="6" customFormat="1" ht="18.95" customHeight="1" x14ac:dyDescent="0.25">
      <c r="A72" s="25">
        <v>59</v>
      </c>
      <c r="B72" s="18" t="s">
        <v>39</v>
      </c>
      <c r="C72" s="19" t="s">
        <v>87</v>
      </c>
      <c r="D72" s="20">
        <v>76.972658999999993</v>
      </c>
      <c r="E72" s="21">
        <v>25.169600750000001</v>
      </c>
      <c r="F72" s="21">
        <v>0</v>
      </c>
      <c r="G72" s="22">
        <v>0.73801399999999995</v>
      </c>
      <c r="H72" s="23">
        <f t="shared" si="1"/>
        <v>51.065044249999993</v>
      </c>
      <c r="I72" s="23"/>
      <c r="J72" s="22">
        <v>211.45346804224752</v>
      </c>
      <c r="K72" s="22">
        <v>22.095846080845682</v>
      </c>
      <c r="L72" s="22">
        <v>0</v>
      </c>
      <c r="M72" s="22">
        <v>0.74382921000000002</v>
      </c>
      <c r="N72" s="22">
        <f t="shared" si="2"/>
        <v>188.61379275140183</v>
      </c>
      <c r="O72" s="23">
        <f t="shared" si="0"/>
        <v>269.35989290051748</v>
      </c>
      <c r="P72" s="24"/>
    </row>
    <row r="73" spans="1:16" s="6" customFormat="1" ht="18.95" customHeight="1" x14ac:dyDescent="0.25">
      <c r="A73" s="25">
        <v>60</v>
      </c>
      <c r="B73" s="18" t="s">
        <v>88</v>
      </c>
      <c r="C73" s="19" t="s">
        <v>89</v>
      </c>
      <c r="D73" s="20">
        <v>690.1702552500002</v>
      </c>
      <c r="E73" s="21">
        <v>231.64512124999999</v>
      </c>
      <c r="F73" s="21">
        <v>0</v>
      </c>
      <c r="G73" s="22">
        <v>0.35749900000000001</v>
      </c>
      <c r="H73" s="23">
        <f t="shared" si="1"/>
        <v>458.16763500000019</v>
      </c>
      <c r="I73" s="23"/>
      <c r="J73" s="22">
        <v>278.06467510824052</v>
      </c>
      <c r="K73" s="22">
        <v>280.99918643458568</v>
      </c>
      <c r="L73" s="22">
        <v>0</v>
      </c>
      <c r="M73" s="22">
        <v>0.39516093000000002</v>
      </c>
      <c r="N73" s="22">
        <f t="shared" si="2"/>
        <v>-3.3296722563451593</v>
      </c>
      <c r="O73" s="23">
        <f t="shared" si="0"/>
        <v>-100.72673667932592</v>
      </c>
      <c r="P73" s="24"/>
    </row>
    <row r="74" spans="1:16" s="6" customFormat="1" ht="18.95" customHeight="1" x14ac:dyDescent="0.25">
      <c r="A74" s="25">
        <v>61</v>
      </c>
      <c r="B74" s="18" t="s">
        <v>25</v>
      </c>
      <c r="C74" s="19" t="s">
        <v>90</v>
      </c>
      <c r="D74" s="20">
        <v>887.84946075000016</v>
      </c>
      <c r="E74" s="21">
        <v>574.34356475000004</v>
      </c>
      <c r="F74" s="21">
        <v>0</v>
      </c>
      <c r="G74" s="22">
        <v>1.321359</v>
      </c>
      <c r="H74" s="23">
        <f t="shared" si="1"/>
        <v>312.18453700000015</v>
      </c>
      <c r="I74" s="23"/>
      <c r="J74" s="22">
        <v>1052.8426956266655</v>
      </c>
      <c r="K74" s="22">
        <v>515.32197799999994</v>
      </c>
      <c r="L74" s="22">
        <v>0</v>
      </c>
      <c r="M74" s="22">
        <v>1.5737957</v>
      </c>
      <c r="N74" s="22">
        <f t="shared" si="2"/>
        <v>535.9469219266656</v>
      </c>
      <c r="O74" s="23">
        <f t="shared" si="0"/>
        <v>71.676319101821932</v>
      </c>
      <c r="P74" s="24"/>
    </row>
    <row r="75" spans="1:16" s="6" customFormat="1" ht="18.95" customHeight="1" x14ac:dyDescent="0.25">
      <c r="A75" s="25">
        <v>62</v>
      </c>
      <c r="B75" s="18" t="s">
        <v>91</v>
      </c>
      <c r="C75" s="19" t="s">
        <v>92</v>
      </c>
      <c r="D75" s="20">
        <v>5398.3334250000007</v>
      </c>
      <c r="E75" s="21">
        <v>3456.212391</v>
      </c>
      <c r="F75" s="21">
        <v>0</v>
      </c>
      <c r="G75" s="22">
        <v>94.239425000000011</v>
      </c>
      <c r="H75" s="23">
        <f t="shared" si="1"/>
        <v>1847.8816090000007</v>
      </c>
      <c r="I75" s="23"/>
      <c r="J75" s="22">
        <v>3808.1931458950367</v>
      </c>
      <c r="K75" s="22">
        <v>1264.6788173536941</v>
      </c>
      <c r="L75" s="22">
        <v>0</v>
      </c>
      <c r="M75" s="22">
        <v>213.59127351000001</v>
      </c>
      <c r="N75" s="22">
        <f t="shared" si="2"/>
        <v>2329.9230550313423</v>
      </c>
      <c r="O75" s="23">
        <f t="shared" si="0"/>
        <v>26.086165027217469</v>
      </c>
      <c r="P75" s="24"/>
    </row>
    <row r="76" spans="1:16" s="6" customFormat="1" ht="18.95" customHeight="1" x14ac:dyDescent="0.25">
      <c r="A76" s="25">
        <v>63</v>
      </c>
      <c r="B76" s="18" t="s">
        <v>93</v>
      </c>
      <c r="C76" s="19" t="s">
        <v>94</v>
      </c>
      <c r="D76" s="20">
        <v>1179.3512954999999</v>
      </c>
      <c r="E76" s="21">
        <v>106.91843324999999</v>
      </c>
      <c r="F76" s="21">
        <v>0</v>
      </c>
      <c r="G76" s="22">
        <v>103.92870600000001</v>
      </c>
      <c r="H76" s="23">
        <f t="shared" si="1"/>
        <v>968.50415624999994</v>
      </c>
      <c r="I76" s="23"/>
      <c r="J76" s="22">
        <v>1958.5346018760843</v>
      </c>
      <c r="K76" s="22">
        <v>271.41592219999995</v>
      </c>
      <c r="L76" s="22">
        <v>0</v>
      </c>
      <c r="M76" s="22">
        <v>150.32357788000002</v>
      </c>
      <c r="N76" s="22">
        <f t="shared" si="2"/>
        <v>1536.7951017960845</v>
      </c>
      <c r="O76" s="23">
        <f t="shared" si="0"/>
        <v>58.677181907662522</v>
      </c>
      <c r="P76" s="24"/>
    </row>
    <row r="77" spans="1:16" s="6" customFormat="1" ht="18.95" customHeight="1" x14ac:dyDescent="0.25">
      <c r="A77" s="25">
        <v>64</v>
      </c>
      <c r="B77" s="18" t="s">
        <v>35</v>
      </c>
      <c r="C77" s="19" t="s">
        <v>95</v>
      </c>
      <c r="D77" s="20">
        <v>65.776719749999998</v>
      </c>
      <c r="E77" s="21">
        <v>2.6685267499999998</v>
      </c>
      <c r="F77" s="21">
        <v>0</v>
      </c>
      <c r="G77" s="22">
        <v>1.2238000000000001E-2</v>
      </c>
      <c r="H77" s="23">
        <f t="shared" si="1"/>
        <v>63.095954999999996</v>
      </c>
      <c r="I77" s="23"/>
      <c r="J77" s="22">
        <v>37.410914390535204</v>
      </c>
      <c r="K77" s="22">
        <v>2.2527882420320724</v>
      </c>
      <c r="L77" s="22">
        <v>0</v>
      </c>
      <c r="M77" s="22">
        <v>1.240205E-2</v>
      </c>
      <c r="N77" s="22">
        <f t="shared" si="2"/>
        <v>35.145724098503131</v>
      </c>
      <c r="O77" s="23">
        <f t="shared" si="0"/>
        <v>-44.297975839333709</v>
      </c>
      <c r="P77" s="24"/>
    </row>
    <row r="78" spans="1:16" s="6" customFormat="1" ht="18.95" customHeight="1" x14ac:dyDescent="0.25">
      <c r="A78" s="25">
        <v>65</v>
      </c>
      <c r="B78" s="18" t="s">
        <v>35</v>
      </c>
      <c r="C78" s="19" t="s">
        <v>96</v>
      </c>
      <c r="D78" s="20">
        <v>254.72190075000003</v>
      </c>
      <c r="E78" s="21">
        <v>50.729684250000005</v>
      </c>
      <c r="F78" s="21">
        <v>0</v>
      </c>
      <c r="G78" s="22">
        <v>2.1856020000000003</v>
      </c>
      <c r="H78" s="23">
        <f t="shared" si="1"/>
        <v>201.80661450000005</v>
      </c>
      <c r="I78" s="23"/>
      <c r="J78" s="22">
        <v>90.519098680537098</v>
      </c>
      <c r="K78" s="22">
        <v>52.492127760669334</v>
      </c>
      <c r="L78" s="22">
        <v>0</v>
      </c>
      <c r="M78" s="22">
        <v>2.4113701499999993</v>
      </c>
      <c r="N78" s="22">
        <f t="shared" si="2"/>
        <v>35.615600769867768</v>
      </c>
      <c r="O78" s="23">
        <f t="shared" si="0"/>
        <v>-82.351618722652049</v>
      </c>
      <c r="P78" s="24"/>
    </row>
    <row r="79" spans="1:16" s="6" customFormat="1" ht="18.95" customHeight="1" x14ac:dyDescent="0.25">
      <c r="A79" s="25">
        <v>66</v>
      </c>
      <c r="B79" s="18" t="s">
        <v>35</v>
      </c>
      <c r="C79" s="19" t="s">
        <v>97</v>
      </c>
      <c r="D79" s="20">
        <v>131.65923899999999</v>
      </c>
      <c r="E79" s="21">
        <v>72.020781749999998</v>
      </c>
      <c r="F79" s="21">
        <v>0</v>
      </c>
      <c r="G79" s="22">
        <v>4.8338369999999999</v>
      </c>
      <c r="H79" s="23">
        <f t="shared" si="1"/>
        <v>54.804620249999985</v>
      </c>
      <c r="I79" s="23"/>
      <c r="J79" s="22">
        <v>162.23862492819561</v>
      </c>
      <c r="K79" s="22">
        <v>74.780935010736755</v>
      </c>
      <c r="L79" s="22">
        <v>0</v>
      </c>
      <c r="M79" s="22">
        <v>5.1395698799999998</v>
      </c>
      <c r="N79" s="22">
        <f t="shared" si="2"/>
        <v>82.318120037458854</v>
      </c>
      <c r="O79" s="23">
        <f t="shared" si="0"/>
        <v>50.202883738545523</v>
      </c>
      <c r="P79" s="24"/>
    </row>
    <row r="80" spans="1:16" s="6" customFormat="1" ht="18.95" customHeight="1" x14ac:dyDescent="0.25">
      <c r="A80" s="25">
        <v>67</v>
      </c>
      <c r="B80" s="18" t="s">
        <v>35</v>
      </c>
      <c r="C80" s="19" t="s">
        <v>98</v>
      </c>
      <c r="D80" s="20">
        <v>0</v>
      </c>
      <c r="E80" s="21">
        <v>0</v>
      </c>
      <c r="F80" s="21">
        <v>0</v>
      </c>
      <c r="G80" s="22">
        <v>0</v>
      </c>
      <c r="H80" s="23">
        <f t="shared" si="1"/>
        <v>0</v>
      </c>
      <c r="I80" s="23"/>
      <c r="J80" s="22">
        <v>0</v>
      </c>
      <c r="K80" s="22">
        <v>0</v>
      </c>
      <c r="L80" s="22">
        <v>0</v>
      </c>
      <c r="M80" s="22">
        <v>0</v>
      </c>
      <c r="N80" s="22">
        <f t="shared" si="2"/>
        <v>0</v>
      </c>
      <c r="O80" s="23" t="str">
        <f t="shared" ref="O80:O143" si="3">IF(OR(H80=0,N80=0),"N.A.",IF((((N80-H80)/H80))*100&gt;=500,"500&lt;",IF((((N80-H80)/H80))*100&lt;=-500,"&lt;-500",(((N80-H80)/H80))*100)))</f>
        <v>N.A.</v>
      </c>
      <c r="P80" s="24"/>
    </row>
    <row r="81" spans="1:16" s="6" customFormat="1" ht="18.95" customHeight="1" x14ac:dyDescent="0.25">
      <c r="A81" s="25">
        <v>68</v>
      </c>
      <c r="B81" s="18" t="s">
        <v>35</v>
      </c>
      <c r="C81" s="19" t="s">
        <v>99</v>
      </c>
      <c r="D81" s="20">
        <v>224.01326325000002</v>
      </c>
      <c r="E81" s="21">
        <v>126.76537725</v>
      </c>
      <c r="F81" s="21">
        <v>0</v>
      </c>
      <c r="G81" s="22">
        <v>26.445107999999998</v>
      </c>
      <c r="H81" s="23">
        <f t="shared" ref="H81:H144" si="4">D81-E81-G81</f>
        <v>70.802778000000018</v>
      </c>
      <c r="I81" s="23"/>
      <c r="J81" s="22">
        <v>328.71564138939846</v>
      </c>
      <c r="K81" s="22">
        <v>133.52414103394011</v>
      </c>
      <c r="L81" s="22">
        <v>0</v>
      </c>
      <c r="M81" s="22">
        <v>28.404746350000003</v>
      </c>
      <c r="N81" s="22">
        <f t="shared" ref="N81:N144" si="5">J81-K81-M81</f>
        <v>166.78675400545833</v>
      </c>
      <c r="O81" s="23">
        <f t="shared" si="3"/>
        <v>135.56526836483491</v>
      </c>
      <c r="P81" s="24"/>
    </row>
    <row r="82" spans="1:16" s="6" customFormat="1" ht="18.95" customHeight="1" x14ac:dyDescent="0.25">
      <c r="A82" s="25">
        <v>69</v>
      </c>
      <c r="B82" s="18" t="s">
        <v>35</v>
      </c>
      <c r="C82" s="19" t="s">
        <v>100</v>
      </c>
      <c r="D82" s="20">
        <v>0</v>
      </c>
      <c r="E82" s="21">
        <v>0</v>
      </c>
      <c r="F82" s="21">
        <v>0</v>
      </c>
      <c r="G82" s="22">
        <v>0</v>
      </c>
      <c r="H82" s="23">
        <f t="shared" si="4"/>
        <v>0</v>
      </c>
      <c r="I82" s="23"/>
      <c r="J82" s="22">
        <v>0</v>
      </c>
      <c r="K82" s="22">
        <v>0</v>
      </c>
      <c r="L82" s="22">
        <v>0</v>
      </c>
      <c r="M82" s="22">
        <v>0</v>
      </c>
      <c r="N82" s="22">
        <f t="shared" si="5"/>
        <v>0</v>
      </c>
      <c r="O82" s="23" t="str">
        <f t="shared" si="3"/>
        <v>N.A.</v>
      </c>
      <c r="P82" s="24"/>
    </row>
    <row r="83" spans="1:16" s="6" customFormat="1" ht="18.95" customHeight="1" x14ac:dyDescent="0.25">
      <c r="A83" s="25">
        <v>70</v>
      </c>
      <c r="B83" s="18" t="s">
        <v>35</v>
      </c>
      <c r="C83" s="19" t="s">
        <v>101</v>
      </c>
      <c r="D83" s="20">
        <v>65.265393750000001</v>
      </c>
      <c r="E83" s="21">
        <v>10.508435250000003</v>
      </c>
      <c r="F83" s="21">
        <v>0</v>
      </c>
      <c r="G83" s="22">
        <v>0.65101900000000001</v>
      </c>
      <c r="H83" s="23">
        <f t="shared" si="4"/>
        <v>54.105939499999998</v>
      </c>
      <c r="I83" s="23"/>
      <c r="J83" s="22">
        <v>249.94158517811127</v>
      </c>
      <c r="K83" s="22">
        <v>12.057449080484618</v>
      </c>
      <c r="L83" s="22">
        <v>0</v>
      </c>
      <c r="M83" s="22">
        <v>0.77539813000000002</v>
      </c>
      <c r="N83" s="22">
        <f t="shared" si="5"/>
        <v>237.10873796762664</v>
      </c>
      <c r="O83" s="23">
        <f t="shared" si="3"/>
        <v>338.23051620354295</v>
      </c>
      <c r="P83" s="24"/>
    </row>
    <row r="84" spans="1:16" s="6" customFormat="1" ht="18.95" customHeight="1" x14ac:dyDescent="0.25">
      <c r="A84" s="25">
        <v>71</v>
      </c>
      <c r="B84" s="18" t="s">
        <v>102</v>
      </c>
      <c r="C84" s="19" t="s">
        <v>103</v>
      </c>
      <c r="D84" s="20">
        <v>0</v>
      </c>
      <c r="E84" s="21">
        <v>0</v>
      </c>
      <c r="F84" s="21">
        <v>0</v>
      </c>
      <c r="G84" s="22">
        <v>0</v>
      </c>
      <c r="H84" s="23">
        <f t="shared" si="4"/>
        <v>0</v>
      </c>
      <c r="I84" s="23"/>
      <c r="J84" s="22">
        <v>210.04991843686915</v>
      </c>
      <c r="K84" s="22">
        <v>8.5198990000000006</v>
      </c>
      <c r="L84" s="22">
        <v>0</v>
      </c>
      <c r="M84" s="22">
        <v>0</v>
      </c>
      <c r="N84" s="22">
        <f t="shared" si="5"/>
        <v>201.53001943686914</v>
      </c>
      <c r="O84" s="23" t="str">
        <f t="shared" si="3"/>
        <v>N.A.</v>
      </c>
      <c r="P84" s="24"/>
    </row>
    <row r="85" spans="1:16" s="6" customFormat="1" ht="18.95" customHeight="1" x14ac:dyDescent="0.25">
      <c r="A85" s="25">
        <v>72</v>
      </c>
      <c r="B85" s="18" t="s">
        <v>104</v>
      </c>
      <c r="C85" s="19" t="s">
        <v>105</v>
      </c>
      <c r="D85" s="20">
        <v>0</v>
      </c>
      <c r="E85" s="21">
        <v>0</v>
      </c>
      <c r="F85" s="21">
        <v>0</v>
      </c>
      <c r="G85" s="22">
        <v>0</v>
      </c>
      <c r="H85" s="23">
        <f t="shared" si="4"/>
        <v>0</v>
      </c>
      <c r="I85" s="23"/>
      <c r="J85" s="22">
        <v>0</v>
      </c>
      <c r="K85" s="22">
        <v>0</v>
      </c>
      <c r="L85" s="22">
        <v>0</v>
      </c>
      <c r="M85" s="22">
        <v>0</v>
      </c>
      <c r="N85" s="22">
        <f t="shared" si="5"/>
        <v>0</v>
      </c>
      <c r="O85" s="23" t="str">
        <f t="shared" si="3"/>
        <v>N.A.</v>
      </c>
      <c r="P85" s="24"/>
    </row>
    <row r="86" spans="1:16" s="6" customFormat="1" ht="18.95" customHeight="1" x14ac:dyDescent="0.25">
      <c r="A86" s="25">
        <v>73</v>
      </c>
      <c r="B86" s="18" t="s">
        <v>104</v>
      </c>
      <c r="C86" s="31" t="s">
        <v>106</v>
      </c>
      <c r="D86" s="20">
        <v>112.434747</v>
      </c>
      <c r="E86" s="21">
        <v>64.78349</v>
      </c>
      <c r="F86" s="21">
        <v>0</v>
      </c>
      <c r="G86" s="22">
        <v>11.299325</v>
      </c>
      <c r="H86" s="23">
        <f t="shared" si="4"/>
        <v>36.351932000000005</v>
      </c>
      <c r="I86" s="23"/>
      <c r="J86" s="22">
        <v>955.66154811330227</v>
      </c>
      <c r="K86" s="22">
        <v>66.926330429999979</v>
      </c>
      <c r="L86" s="22">
        <v>0</v>
      </c>
      <c r="M86" s="22">
        <v>11.67060942</v>
      </c>
      <c r="N86" s="22">
        <f t="shared" si="5"/>
        <v>877.06460826330226</v>
      </c>
      <c r="O86" s="23" t="str">
        <f t="shared" si="3"/>
        <v>500&lt;</v>
      </c>
      <c r="P86" s="24"/>
    </row>
    <row r="87" spans="1:16" s="6" customFormat="1" ht="18.95" customHeight="1" x14ac:dyDescent="0.25">
      <c r="A87" s="25">
        <v>74</v>
      </c>
      <c r="B87" s="18" t="s">
        <v>104</v>
      </c>
      <c r="C87" s="19" t="s">
        <v>107</v>
      </c>
      <c r="D87" s="20">
        <v>5.0090099999999982</v>
      </c>
      <c r="E87" s="21">
        <v>1.396E-2</v>
      </c>
      <c r="F87" s="21">
        <v>0</v>
      </c>
      <c r="G87" s="22">
        <v>0.29846899999999998</v>
      </c>
      <c r="H87" s="23">
        <f t="shared" si="4"/>
        <v>4.6965809999999983</v>
      </c>
      <c r="I87" s="23"/>
      <c r="J87" s="22">
        <v>84.856414752426133</v>
      </c>
      <c r="K87" s="22">
        <v>0</v>
      </c>
      <c r="L87" s="22">
        <v>0</v>
      </c>
      <c r="M87" s="22">
        <v>0.34450047</v>
      </c>
      <c r="N87" s="22">
        <f t="shared" si="5"/>
        <v>84.511914282426133</v>
      </c>
      <c r="O87" s="23" t="str">
        <f t="shared" si="3"/>
        <v>500&lt;</v>
      </c>
      <c r="P87" s="24"/>
    </row>
    <row r="88" spans="1:16" s="6" customFormat="1" ht="18.95" customHeight="1" x14ac:dyDescent="0.25">
      <c r="A88" s="25">
        <v>75</v>
      </c>
      <c r="B88" s="18" t="s">
        <v>104</v>
      </c>
      <c r="C88" s="19" t="s">
        <v>108</v>
      </c>
      <c r="D88" s="20">
        <v>15.543851249999998</v>
      </c>
      <c r="E88" s="21">
        <v>2.4213999999999999E-2</v>
      </c>
      <c r="F88" s="21">
        <v>0</v>
      </c>
      <c r="G88" s="22">
        <v>0.43077799999999999</v>
      </c>
      <c r="H88" s="23">
        <f t="shared" si="4"/>
        <v>15.088859249999997</v>
      </c>
      <c r="I88" s="23"/>
      <c r="J88" s="22">
        <v>778.53757919585519</v>
      </c>
      <c r="K88" s="22">
        <v>0</v>
      </c>
      <c r="L88" s="22">
        <v>0</v>
      </c>
      <c r="M88" s="22">
        <v>0.49960001999999992</v>
      </c>
      <c r="N88" s="22">
        <f t="shared" si="5"/>
        <v>778.03797917585518</v>
      </c>
      <c r="O88" s="23" t="str">
        <f t="shared" si="3"/>
        <v>500&lt;</v>
      </c>
      <c r="P88" s="24"/>
    </row>
    <row r="89" spans="1:16" s="6" customFormat="1" ht="18.95" customHeight="1" x14ac:dyDescent="0.25">
      <c r="A89" s="25">
        <v>76</v>
      </c>
      <c r="B89" s="18" t="s">
        <v>104</v>
      </c>
      <c r="C89" s="19" t="s">
        <v>109</v>
      </c>
      <c r="D89" s="20">
        <v>77.002838249999982</v>
      </c>
      <c r="E89" s="21">
        <v>10.545510999999999</v>
      </c>
      <c r="F89" s="21">
        <v>0</v>
      </c>
      <c r="G89" s="22">
        <v>9.9429000000000003E-2</v>
      </c>
      <c r="H89" s="23">
        <f t="shared" si="4"/>
        <v>66.357898249999977</v>
      </c>
      <c r="I89" s="23"/>
      <c r="J89" s="22">
        <v>38.179977080652129</v>
      </c>
      <c r="K89" s="22">
        <v>10.54551049</v>
      </c>
      <c r="L89" s="22">
        <v>0</v>
      </c>
      <c r="M89" s="22">
        <v>0.10076235</v>
      </c>
      <c r="N89" s="22">
        <f t="shared" si="5"/>
        <v>27.533704240652131</v>
      </c>
      <c r="O89" s="23">
        <f t="shared" si="3"/>
        <v>-58.507268966053886</v>
      </c>
      <c r="P89" s="24"/>
    </row>
    <row r="90" spans="1:16" s="6" customFormat="1" ht="18.95" customHeight="1" x14ac:dyDescent="0.25">
      <c r="A90" s="25">
        <v>77</v>
      </c>
      <c r="B90" s="18" t="s">
        <v>104</v>
      </c>
      <c r="C90" s="19" t="s">
        <v>110</v>
      </c>
      <c r="D90" s="20">
        <v>13.354215</v>
      </c>
      <c r="E90" s="21">
        <v>3.1675000000000002E-2</v>
      </c>
      <c r="F90" s="21">
        <v>0</v>
      </c>
      <c r="G90" s="22">
        <v>0.67722399999999994</v>
      </c>
      <c r="H90" s="23">
        <f t="shared" si="4"/>
        <v>12.645315999999999</v>
      </c>
      <c r="I90" s="23"/>
      <c r="J90" s="22">
        <v>704.46396892513985</v>
      </c>
      <c r="K90" s="22">
        <v>0</v>
      </c>
      <c r="L90" s="22">
        <v>0</v>
      </c>
      <c r="M90" s="22">
        <v>0.78166804000000001</v>
      </c>
      <c r="N90" s="22">
        <f t="shared" si="5"/>
        <v>703.68230088513985</v>
      </c>
      <c r="O90" s="23" t="str">
        <f t="shared" si="3"/>
        <v>500&lt;</v>
      </c>
      <c r="P90" s="24"/>
    </row>
    <row r="91" spans="1:16" s="6" customFormat="1" ht="18.95" customHeight="1" x14ac:dyDescent="0.25">
      <c r="A91" s="27">
        <v>78</v>
      </c>
      <c r="B91" s="28" t="s">
        <v>104</v>
      </c>
      <c r="C91" s="30" t="s">
        <v>111</v>
      </c>
      <c r="D91" s="20">
        <v>0</v>
      </c>
      <c r="E91" s="21">
        <v>0</v>
      </c>
      <c r="F91" s="21">
        <v>0</v>
      </c>
      <c r="G91" s="22">
        <v>0</v>
      </c>
      <c r="H91" s="23">
        <f t="shared" si="4"/>
        <v>0</v>
      </c>
      <c r="I91" s="23"/>
      <c r="J91" s="22">
        <v>0</v>
      </c>
      <c r="K91" s="22">
        <v>0</v>
      </c>
      <c r="L91" s="22">
        <v>0</v>
      </c>
      <c r="M91" s="22">
        <v>0</v>
      </c>
      <c r="N91" s="22">
        <f t="shared" si="5"/>
        <v>0</v>
      </c>
      <c r="O91" s="23" t="str">
        <f t="shared" si="3"/>
        <v>N.A.</v>
      </c>
      <c r="P91" s="24"/>
    </row>
    <row r="92" spans="1:16" s="6" customFormat="1" ht="18.95" customHeight="1" x14ac:dyDescent="0.25">
      <c r="A92" s="27">
        <v>79</v>
      </c>
      <c r="B92" s="28" t="s">
        <v>112</v>
      </c>
      <c r="C92" s="32" t="s">
        <v>113</v>
      </c>
      <c r="D92" s="20">
        <v>410.05770225000003</v>
      </c>
      <c r="E92" s="21">
        <v>121.87906699999999</v>
      </c>
      <c r="F92" s="21">
        <v>0</v>
      </c>
      <c r="G92" s="22">
        <v>9.5459689999999995</v>
      </c>
      <c r="H92" s="23">
        <f t="shared" si="4"/>
        <v>278.63266625000006</v>
      </c>
      <c r="I92" s="23"/>
      <c r="J92" s="22">
        <v>717.52430274742642</v>
      </c>
      <c r="K92" s="22">
        <v>121.70198996000001</v>
      </c>
      <c r="L92" s="22">
        <v>0</v>
      </c>
      <c r="M92" s="22">
        <v>10.719927520000001</v>
      </c>
      <c r="N92" s="22">
        <f t="shared" si="5"/>
        <v>585.10238526742637</v>
      </c>
      <c r="O92" s="23">
        <f t="shared" si="3"/>
        <v>109.99059196542653</v>
      </c>
      <c r="P92" s="24"/>
    </row>
    <row r="93" spans="1:16" s="6" customFormat="1" ht="18.95" customHeight="1" x14ac:dyDescent="0.25">
      <c r="A93" s="27">
        <v>80</v>
      </c>
      <c r="B93" s="28" t="s">
        <v>104</v>
      </c>
      <c r="C93" s="30" t="s">
        <v>114</v>
      </c>
      <c r="D93" s="20">
        <v>465.09126299999997</v>
      </c>
      <c r="E93" s="21">
        <v>11.566641000000001</v>
      </c>
      <c r="F93" s="21">
        <v>0</v>
      </c>
      <c r="G93" s="22">
        <v>0.11117099999999999</v>
      </c>
      <c r="H93" s="23">
        <f t="shared" si="4"/>
        <v>453.41345099999995</v>
      </c>
      <c r="I93" s="23"/>
      <c r="J93" s="22">
        <v>36.819717058174355</v>
      </c>
      <c r="K93" s="22">
        <v>11.566641220000001</v>
      </c>
      <c r="L93" s="22">
        <v>0</v>
      </c>
      <c r="M93" s="22">
        <v>0.11276168</v>
      </c>
      <c r="N93" s="22">
        <f t="shared" si="5"/>
        <v>25.140314158174355</v>
      </c>
      <c r="O93" s="23">
        <f t="shared" si="3"/>
        <v>-94.455322376800339</v>
      </c>
      <c r="P93" s="24"/>
    </row>
    <row r="94" spans="1:16" s="6" customFormat="1" ht="18.95" customHeight="1" x14ac:dyDescent="0.25">
      <c r="A94" s="25">
        <v>82</v>
      </c>
      <c r="B94" s="18" t="s">
        <v>112</v>
      </c>
      <c r="C94" s="19" t="s">
        <v>115</v>
      </c>
      <c r="D94" s="20">
        <v>0</v>
      </c>
      <c r="E94" s="21">
        <v>0</v>
      </c>
      <c r="F94" s="21">
        <v>0</v>
      </c>
      <c r="G94" s="22">
        <v>0</v>
      </c>
      <c r="H94" s="23">
        <f t="shared" si="4"/>
        <v>0</v>
      </c>
      <c r="I94" s="23"/>
      <c r="J94" s="22">
        <v>2.0306157473850308</v>
      </c>
      <c r="K94" s="22">
        <v>0</v>
      </c>
      <c r="L94" s="22">
        <v>0</v>
      </c>
      <c r="M94" s="22">
        <v>0</v>
      </c>
      <c r="N94" s="22">
        <f t="shared" si="5"/>
        <v>2.0306157473850308</v>
      </c>
      <c r="O94" s="23" t="str">
        <f t="shared" si="3"/>
        <v>N.A.</v>
      </c>
      <c r="P94" s="24"/>
    </row>
    <row r="95" spans="1:16" s="6" customFormat="1" ht="18.95" customHeight="1" x14ac:dyDescent="0.25">
      <c r="A95" s="27">
        <v>83</v>
      </c>
      <c r="B95" s="28" t="s">
        <v>104</v>
      </c>
      <c r="C95" s="30" t="s">
        <v>116</v>
      </c>
      <c r="D95" s="20">
        <v>0.62441250000000004</v>
      </c>
      <c r="E95" s="21">
        <v>2.013E-3</v>
      </c>
      <c r="F95" s="21">
        <v>0</v>
      </c>
      <c r="G95" s="22">
        <v>4.3035999999999998E-2</v>
      </c>
      <c r="H95" s="23">
        <f t="shared" si="4"/>
        <v>0.57936350000000003</v>
      </c>
      <c r="I95" s="23"/>
      <c r="J95" s="22">
        <v>2.2085852638973664</v>
      </c>
      <c r="K95" s="22">
        <v>0</v>
      </c>
      <c r="L95" s="22">
        <v>0</v>
      </c>
      <c r="M95" s="22">
        <v>4.9671940000000005E-2</v>
      </c>
      <c r="N95" s="22">
        <f t="shared" si="5"/>
        <v>2.1589133238973663</v>
      </c>
      <c r="O95" s="23">
        <f t="shared" si="3"/>
        <v>272.63537034993857</v>
      </c>
      <c r="P95" s="24"/>
    </row>
    <row r="96" spans="1:16" s="6" customFormat="1" ht="18.95" customHeight="1" x14ac:dyDescent="0.25">
      <c r="A96" s="27">
        <v>84</v>
      </c>
      <c r="B96" s="28" t="s">
        <v>112</v>
      </c>
      <c r="C96" s="30" t="s">
        <v>117</v>
      </c>
      <c r="D96" s="20">
        <v>19.243575</v>
      </c>
      <c r="E96" s="21">
        <v>7.9012719999999996</v>
      </c>
      <c r="F96" s="21">
        <v>0</v>
      </c>
      <c r="G96" s="22">
        <v>0.140208</v>
      </c>
      <c r="H96" s="23">
        <f t="shared" si="4"/>
        <v>11.202095000000002</v>
      </c>
      <c r="I96" s="23"/>
      <c r="J96" s="22">
        <v>73.974807548421438</v>
      </c>
      <c r="K96" s="22">
        <v>7.9012719000000002</v>
      </c>
      <c r="L96" s="22">
        <v>0</v>
      </c>
      <c r="M96" s="22">
        <v>0.14520124000000001</v>
      </c>
      <c r="N96" s="22">
        <f t="shared" si="5"/>
        <v>65.928334408421435</v>
      </c>
      <c r="O96" s="23">
        <f t="shared" si="3"/>
        <v>488.53575521740737</v>
      </c>
      <c r="P96" s="24"/>
    </row>
    <row r="97" spans="1:16" s="6" customFormat="1" ht="18.95" customHeight="1" x14ac:dyDescent="0.25">
      <c r="A97" s="27">
        <v>87</v>
      </c>
      <c r="B97" s="28" t="s">
        <v>104</v>
      </c>
      <c r="C97" s="30" t="s">
        <v>118</v>
      </c>
      <c r="D97" s="20">
        <v>0</v>
      </c>
      <c r="E97" s="21">
        <v>0</v>
      </c>
      <c r="F97" s="21">
        <v>0</v>
      </c>
      <c r="G97" s="22">
        <v>0</v>
      </c>
      <c r="H97" s="23">
        <f t="shared" si="4"/>
        <v>0</v>
      </c>
      <c r="I97" s="23"/>
      <c r="J97" s="22">
        <v>81.962249773870425</v>
      </c>
      <c r="K97" s="22">
        <v>0</v>
      </c>
      <c r="L97" s="22">
        <v>0</v>
      </c>
      <c r="M97" s="22">
        <v>0</v>
      </c>
      <c r="N97" s="22">
        <f t="shared" si="5"/>
        <v>81.962249773870425</v>
      </c>
      <c r="O97" s="23" t="str">
        <f t="shared" si="3"/>
        <v>N.A.</v>
      </c>
      <c r="P97" s="24"/>
    </row>
    <row r="98" spans="1:16" s="6" customFormat="1" ht="18.95" customHeight="1" x14ac:dyDescent="0.25">
      <c r="A98" s="27">
        <v>90</v>
      </c>
      <c r="B98" s="28" t="s">
        <v>104</v>
      </c>
      <c r="C98" s="30" t="s">
        <v>119</v>
      </c>
      <c r="D98" s="20">
        <v>0</v>
      </c>
      <c r="E98" s="21">
        <v>0</v>
      </c>
      <c r="F98" s="21">
        <v>0</v>
      </c>
      <c r="G98" s="22">
        <v>0</v>
      </c>
      <c r="H98" s="23">
        <f t="shared" si="4"/>
        <v>0</v>
      </c>
      <c r="I98" s="23"/>
      <c r="J98" s="22">
        <v>4.4276103978024715</v>
      </c>
      <c r="K98" s="22">
        <v>0</v>
      </c>
      <c r="L98" s="22">
        <v>0</v>
      </c>
      <c r="M98" s="22">
        <v>0</v>
      </c>
      <c r="N98" s="22">
        <f t="shared" si="5"/>
        <v>4.4276103978024715</v>
      </c>
      <c r="O98" s="23" t="str">
        <f t="shared" si="3"/>
        <v>N.A.</v>
      </c>
      <c r="P98" s="24"/>
    </row>
    <row r="99" spans="1:16" s="6" customFormat="1" ht="18.95" customHeight="1" x14ac:dyDescent="0.25">
      <c r="A99" s="25">
        <v>91</v>
      </c>
      <c r="B99" s="18" t="s">
        <v>104</v>
      </c>
      <c r="C99" s="19" t="s">
        <v>120</v>
      </c>
      <c r="D99" s="20">
        <v>9.1801949999999994</v>
      </c>
      <c r="E99" s="21">
        <v>6.5928480000000009</v>
      </c>
      <c r="F99" s="21">
        <v>0</v>
      </c>
      <c r="G99" s="22">
        <v>0.32655100000000004</v>
      </c>
      <c r="H99" s="23">
        <f t="shared" si="4"/>
        <v>2.2607959999999983</v>
      </c>
      <c r="I99" s="23"/>
      <c r="J99" s="22">
        <v>44.71616318568222</v>
      </c>
      <c r="K99" s="22">
        <v>6.5817060400000003</v>
      </c>
      <c r="L99" s="22">
        <v>0</v>
      </c>
      <c r="M99" s="22">
        <v>0.36565321000000001</v>
      </c>
      <c r="N99" s="22">
        <f t="shared" si="5"/>
        <v>37.768803935682222</v>
      </c>
      <c r="O99" s="23" t="str">
        <f t="shared" si="3"/>
        <v>500&lt;</v>
      </c>
      <c r="P99" s="24"/>
    </row>
    <row r="100" spans="1:16" s="6" customFormat="1" ht="18.95" customHeight="1" x14ac:dyDescent="0.25">
      <c r="A100" s="27">
        <v>92</v>
      </c>
      <c r="B100" s="28" t="s">
        <v>104</v>
      </c>
      <c r="C100" s="30" t="s">
        <v>121</v>
      </c>
      <c r="D100" s="20">
        <v>8.5624500000000001</v>
      </c>
      <c r="E100" s="21">
        <v>1.733304</v>
      </c>
      <c r="F100" s="21">
        <v>0</v>
      </c>
      <c r="G100" s="22">
        <v>1.6343E-2</v>
      </c>
      <c r="H100" s="23">
        <f t="shared" si="4"/>
        <v>6.8128029999999997</v>
      </c>
      <c r="I100" s="23"/>
      <c r="J100" s="22">
        <v>26.6095105514819</v>
      </c>
      <c r="K100" s="22">
        <v>1.7333038700000001</v>
      </c>
      <c r="L100" s="22">
        <v>0</v>
      </c>
      <c r="M100" s="22">
        <v>1.6561720000000002E-2</v>
      </c>
      <c r="N100" s="22">
        <f t="shared" si="5"/>
        <v>24.859644961481902</v>
      </c>
      <c r="O100" s="23">
        <f t="shared" si="3"/>
        <v>264.89599011569692</v>
      </c>
      <c r="P100" s="24"/>
    </row>
    <row r="101" spans="1:16" s="6" customFormat="1" ht="18.95" customHeight="1" x14ac:dyDescent="0.25">
      <c r="A101" s="27">
        <v>93</v>
      </c>
      <c r="B101" s="28" t="s">
        <v>104</v>
      </c>
      <c r="C101" s="30" t="s">
        <v>122</v>
      </c>
      <c r="D101" s="20">
        <v>5.7514080000000005</v>
      </c>
      <c r="E101" s="21">
        <v>3.3815999999999999E-2</v>
      </c>
      <c r="F101" s="21">
        <v>0</v>
      </c>
      <c r="G101" s="22">
        <v>0.36095499999999997</v>
      </c>
      <c r="H101" s="23">
        <f t="shared" si="4"/>
        <v>5.356637000000001</v>
      </c>
      <c r="I101" s="23"/>
      <c r="J101" s="22">
        <v>165.67530457829415</v>
      </c>
      <c r="K101" s="22">
        <v>0</v>
      </c>
      <c r="L101" s="22">
        <v>0</v>
      </c>
      <c r="M101" s="22">
        <v>0.42656092999999995</v>
      </c>
      <c r="N101" s="22">
        <f t="shared" si="5"/>
        <v>165.24874364829415</v>
      </c>
      <c r="O101" s="23" t="str">
        <f t="shared" si="3"/>
        <v>500&lt;</v>
      </c>
      <c r="P101" s="24"/>
    </row>
    <row r="102" spans="1:16" s="6" customFormat="1" ht="18.95" customHeight="1" x14ac:dyDescent="0.25">
      <c r="A102" s="25">
        <v>94</v>
      </c>
      <c r="B102" s="18" t="s">
        <v>104</v>
      </c>
      <c r="C102" s="19" t="s">
        <v>123</v>
      </c>
      <c r="D102" s="20">
        <v>0</v>
      </c>
      <c r="E102" s="21">
        <v>0</v>
      </c>
      <c r="F102" s="21">
        <v>0</v>
      </c>
      <c r="G102" s="22">
        <v>0</v>
      </c>
      <c r="H102" s="23">
        <f t="shared" si="4"/>
        <v>0</v>
      </c>
      <c r="I102" s="23"/>
      <c r="J102" s="22">
        <v>22.333350133640867</v>
      </c>
      <c r="K102" s="22">
        <v>0</v>
      </c>
      <c r="L102" s="22">
        <v>0</v>
      </c>
      <c r="M102" s="22">
        <v>0</v>
      </c>
      <c r="N102" s="22">
        <f t="shared" si="5"/>
        <v>22.333350133640867</v>
      </c>
      <c r="O102" s="23" t="str">
        <f t="shared" si="3"/>
        <v>N.A.</v>
      </c>
      <c r="P102" s="24"/>
    </row>
    <row r="103" spans="1:16" s="6" customFormat="1" ht="18.95" customHeight="1" x14ac:dyDescent="0.25">
      <c r="A103" s="25">
        <v>95</v>
      </c>
      <c r="B103" s="18" t="s">
        <v>39</v>
      </c>
      <c r="C103" s="19" t="s">
        <v>124</v>
      </c>
      <c r="D103" s="20">
        <v>0</v>
      </c>
      <c r="E103" s="21">
        <v>0</v>
      </c>
      <c r="F103" s="21">
        <v>0</v>
      </c>
      <c r="G103" s="22">
        <v>0</v>
      </c>
      <c r="H103" s="23">
        <f t="shared" si="4"/>
        <v>0</v>
      </c>
      <c r="I103" s="23"/>
      <c r="J103" s="22">
        <v>9.1303376257543309</v>
      </c>
      <c r="K103" s="22">
        <v>1.071606457711421</v>
      </c>
      <c r="L103" s="22">
        <v>0</v>
      </c>
      <c r="M103" s="22">
        <v>0</v>
      </c>
      <c r="N103" s="22">
        <f t="shared" si="5"/>
        <v>8.0587311680429092</v>
      </c>
      <c r="O103" s="23" t="str">
        <f t="shared" si="3"/>
        <v>N.A.</v>
      </c>
      <c r="P103" s="24"/>
    </row>
    <row r="104" spans="1:16" s="6" customFormat="1" ht="18.95" customHeight="1" x14ac:dyDescent="0.25">
      <c r="A104" s="25">
        <v>98</v>
      </c>
      <c r="B104" s="18" t="s">
        <v>39</v>
      </c>
      <c r="C104" s="19" t="s">
        <v>125</v>
      </c>
      <c r="D104" s="20">
        <v>0</v>
      </c>
      <c r="E104" s="21">
        <v>0</v>
      </c>
      <c r="F104" s="21">
        <v>0</v>
      </c>
      <c r="G104" s="22">
        <v>0</v>
      </c>
      <c r="H104" s="23">
        <f t="shared" si="4"/>
        <v>0</v>
      </c>
      <c r="I104" s="23"/>
      <c r="J104" s="22">
        <v>12.0216112072432</v>
      </c>
      <c r="K104" s="22">
        <v>1.410948502653371</v>
      </c>
      <c r="L104" s="22">
        <v>0</v>
      </c>
      <c r="M104" s="22">
        <v>0</v>
      </c>
      <c r="N104" s="22">
        <f t="shared" si="5"/>
        <v>10.61066270458983</v>
      </c>
      <c r="O104" s="23" t="str">
        <f t="shared" si="3"/>
        <v>N.A.</v>
      </c>
      <c r="P104" s="24"/>
    </row>
    <row r="105" spans="1:16" s="6" customFormat="1" ht="18.95" customHeight="1" x14ac:dyDescent="0.25">
      <c r="A105" s="25">
        <v>99</v>
      </c>
      <c r="B105" s="18" t="s">
        <v>39</v>
      </c>
      <c r="C105" s="30" t="s">
        <v>126</v>
      </c>
      <c r="D105" s="20">
        <v>400.28692350000006</v>
      </c>
      <c r="E105" s="21">
        <v>24.4108895</v>
      </c>
      <c r="F105" s="21">
        <v>0</v>
      </c>
      <c r="G105" s="22">
        <v>0.74365300000000001</v>
      </c>
      <c r="H105" s="23">
        <f t="shared" si="4"/>
        <v>375.13238100000007</v>
      </c>
      <c r="I105" s="23"/>
      <c r="J105" s="22">
        <v>563.43908343282817</v>
      </c>
      <c r="K105" s="22">
        <v>27.194918595607614</v>
      </c>
      <c r="L105" s="22">
        <v>0</v>
      </c>
      <c r="M105" s="22">
        <v>0.88572096</v>
      </c>
      <c r="N105" s="22">
        <f t="shared" si="5"/>
        <v>535.35844387722057</v>
      </c>
      <c r="O105" s="23">
        <f t="shared" si="3"/>
        <v>42.711872126341568</v>
      </c>
      <c r="P105" s="24"/>
    </row>
    <row r="106" spans="1:16" s="6" customFormat="1" ht="18.95" customHeight="1" x14ac:dyDescent="0.25">
      <c r="A106" s="25">
        <v>100</v>
      </c>
      <c r="B106" s="18" t="s">
        <v>127</v>
      </c>
      <c r="C106" s="30" t="s">
        <v>128</v>
      </c>
      <c r="D106" s="20">
        <v>418.60814924999994</v>
      </c>
      <c r="E106" s="21">
        <v>72.568159999999992</v>
      </c>
      <c r="F106" s="21">
        <v>0</v>
      </c>
      <c r="G106" s="22">
        <v>4.4524209999999993</v>
      </c>
      <c r="H106" s="23">
        <f t="shared" si="4"/>
        <v>341.58756824999995</v>
      </c>
      <c r="I106" s="23"/>
      <c r="J106" s="22">
        <v>1000.4408260302234</v>
      </c>
      <c r="K106" s="22">
        <v>72.837914084626703</v>
      </c>
      <c r="L106" s="22">
        <v>0</v>
      </c>
      <c r="M106" s="22">
        <v>4.8883987400000004</v>
      </c>
      <c r="N106" s="22">
        <f t="shared" si="5"/>
        <v>922.71451320559675</v>
      </c>
      <c r="O106" s="23">
        <f t="shared" si="3"/>
        <v>170.12532040694282</v>
      </c>
      <c r="P106" s="24"/>
    </row>
    <row r="107" spans="1:16" s="6" customFormat="1" ht="18.95" customHeight="1" x14ac:dyDescent="0.25">
      <c r="A107" s="25">
        <v>101</v>
      </c>
      <c r="B107" s="18" t="s">
        <v>127</v>
      </c>
      <c r="C107" s="30" t="s">
        <v>129</v>
      </c>
      <c r="D107" s="20">
        <v>75.342578250000003</v>
      </c>
      <c r="E107" s="21">
        <v>18.912594249999998</v>
      </c>
      <c r="F107" s="21">
        <v>0</v>
      </c>
      <c r="G107" s="22">
        <v>2.015882</v>
      </c>
      <c r="H107" s="23">
        <f t="shared" si="4"/>
        <v>54.414102000000007</v>
      </c>
      <c r="I107" s="23"/>
      <c r="J107" s="22">
        <v>221.04868610765362</v>
      </c>
      <c r="K107" s="22">
        <v>19.294585691235469</v>
      </c>
      <c r="L107" s="22">
        <v>0</v>
      </c>
      <c r="M107" s="22">
        <v>2.07201872</v>
      </c>
      <c r="N107" s="22">
        <f t="shared" si="5"/>
        <v>199.68208169641818</v>
      </c>
      <c r="O107" s="23">
        <f t="shared" si="3"/>
        <v>266.9675219420476</v>
      </c>
      <c r="P107" s="24"/>
    </row>
    <row r="108" spans="1:16" s="6" customFormat="1" ht="18.95" customHeight="1" x14ac:dyDescent="0.25">
      <c r="A108" s="27">
        <v>102</v>
      </c>
      <c r="B108" s="28" t="s">
        <v>127</v>
      </c>
      <c r="C108" s="30" t="s">
        <v>130</v>
      </c>
      <c r="D108" s="20">
        <v>217.42943625000001</v>
      </c>
      <c r="E108" s="21">
        <v>18.111369750000001</v>
      </c>
      <c r="F108" s="21">
        <v>0</v>
      </c>
      <c r="G108" s="22">
        <v>0.386405</v>
      </c>
      <c r="H108" s="23">
        <f t="shared" si="4"/>
        <v>198.93166150000002</v>
      </c>
      <c r="I108" s="23"/>
      <c r="J108" s="22">
        <v>128.82581871793181</v>
      </c>
      <c r="K108" s="22">
        <v>16.697912563802721</v>
      </c>
      <c r="L108" s="22">
        <v>0</v>
      </c>
      <c r="M108" s="22">
        <v>0.39203933000000002</v>
      </c>
      <c r="N108" s="22">
        <f t="shared" si="5"/>
        <v>111.73586682412909</v>
      </c>
      <c r="O108" s="23">
        <f t="shared" si="3"/>
        <v>-43.832034588355825</v>
      </c>
      <c r="P108" s="24"/>
    </row>
    <row r="109" spans="1:16" s="7" customFormat="1" ht="18.95" customHeight="1" x14ac:dyDescent="0.25">
      <c r="A109" s="27">
        <v>103</v>
      </c>
      <c r="B109" s="28" t="s">
        <v>127</v>
      </c>
      <c r="C109" s="30" t="s">
        <v>131</v>
      </c>
      <c r="D109" s="20">
        <v>0</v>
      </c>
      <c r="E109" s="21">
        <v>0</v>
      </c>
      <c r="F109" s="21">
        <v>0</v>
      </c>
      <c r="G109" s="22">
        <v>0</v>
      </c>
      <c r="H109" s="23">
        <f t="shared" si="4"/>
        <v>0</v>
      </c>
      <c r="I109" s="23"/>
      <c r="J109" s="22">
        <v>6.0868917505028861</v>
      </c>
      <c r="K109" s="22">
        <v>0.71440430514094733</v>
      </c>
      <c r="L109" s="22">
        <v>0</v>
      </c>
      <c r="M109" s="22">
        <v>0</v>
      </c>
      <c r="N109" s="22">
        <f t="shared" si="5"/>
        <v>5.3724874453619389</v>
      </c>
      <c r="O109" s="23" t="str">
        <f t="shared" si="3"/>
        <v>N.A.</v>
      </c>
      <c r="P109" s="29"/>
    </row>
    <row r="110" spans="1:16" s="7" customFormat="1" ht="18.95" customHeight="1" x14ac:dyDescent="0.25">
      <c r="A110" s="27">
        <v>104</v>
      </c>
      <c r="B110" s="28" t="s">
        <v>127</v>
      </c>
      <c r="C110" s="30" t="s">
        <v>132</v>
      </c>
      <c r="D110" s="20">
        <v>781.3901249999999</v>
      </c>
      <c r="E110" s="21">
        <v>91.961387999999999</v>
      </c>
      <c r="F110" s="21">
        <v>0</v>
      </c>
      <c r="G110" s="22">
        <v>7.2736679999999998</v>
      </c>
      <c r="H110" s="23">
        <f t="shared" si="4"/>
        <v>682.15506899999991</v>
      </c>
      <c r="I110" s="23"/>
      <c r="J110" s="22">
        <v>2134.7081292470994</v>
      </c>
      <c r="K110" s="22">
        <v>122.39405737410107</v>
      </c>
      <c r="L110" s="22">
        <v>0</v>
      </c>
      <c r="M110" s="22">
        <v>8.2378654999999981</v>
      </c>
      <c r="N110" s="22">
        <f t="shared" si="5"/>
        <v>2004.0762063729983</v>
      </c>
      <c r="O110" s="23">
        <f t="shared" si="3"/>
        <v>193.78601691120741</v>
      </c>
      <c r="P110" s="29"/>
    </row>
    <row r="111" spans="1:16" s="6" customFormat="1" ht="18.95" customHeight="1" x14ac:dyDescent="0.25">
      <c r="A111" s="25">
        <v>105</v>
      </c>
      <c r="B111" s="18" t="s">
        <v>127</v>
      </c>
      <c r="C111" s="19" t="s">
        <v>133</v>
      </c>
      <c r="D111" s="20">
        <v>613.75608450000016</v>
      </c>
      <c r="E111" s="21">
        <v>54.971519749999999</v>
      </c>
      <c r="F111" s="21">
        <v>0</v>
      </c>
      <c r="G111" s="22">
        <v>1.7450219999999999</v>
      </c>
      <c r="H111" s="23">
        <f t="shared" si="4"/>
        <v>557.03954275000024</v>
      </c>
      <c r="I111" s="23"/>
      <c r="J111" s="22">
        <v>1267.9513617525249</v>
      </c>
      <c r="K111" s="22">
        <v>61.664656479538067</v>
      </c>
      <c r="L111" s="22">
        <v>0</v>
      </c>
      <c r="M111" s="22">
        <v>2.0783873800000001</v>
      </c>
      <c r="N111" s="22">
        <f t="shared" si="5"/>
        <v>1204.2083178929868</v>
      </c>
      <c r="O111" s="23">
        <f t="shared" si="3"/>
        <v>116.18004207529597</v>
      </c>
      <c r="P111" s="24"/>
    </row>
    <row r="112" spans="1:16" s="6" customFormat="1" ht="18.95" customHeight="1" x14ac:dyDescent="0.25">
      <c r="A112" s="25">
        <v>106</v>
      </c>
      <c r="B112" s="18" t="s">
        <v>25</v>
      </c>
      <c r="C112" s="19" t="s">
        <v>134</v>
      </c>
      <c r="D112" s="20">
        <v>745.82735550000007</v>
      </c>
      <c r="E112" s="21">
        <v>233.04551924999998</v>
      </c>
      <c r="F112" s="21">
        <v>0</v>
      </c>
      <c r="G112" s="22">
        <v>5.0300479999999999</v>
      </c>
      <c r="H112" s="23">
        <f t="shared" si="4"/>
        <v>507.75178825000006</v>
      </c>
      <c r="I112" s="23"/>
      <c r="J112" s="22">
        <v>939.6770658341901</v>
      </c>
      <c r="K112" s="22">
        <v>235.62129229119998</v>
      </c>
      <c r="L112" s="22">
        <v>0</v>
      </c>
      <c r="M112" s="22">
        <v>5.3625281300000003</v>
      </c>
      <c r="N112" s="22">
        <f t="shared" si="5"/>
        <v>698.69324541299011</v>
      </c>
      <c r="O112" s="23">
        <f t="shared" si="3"/>
        <v>37.605275172162827</v>
      </c>
      <c r="P112" s="24"/>
    </row>
    <row r="113" spans="1:16" s="6" customFormat="1" ht="18.95" customHeight="1" x14ac:dyDescent="0.25">
      <c r="A113" s="25">
        <v>107</v>
      </c>
      <c r="B113" s="18" t="s">
        <v>27</v>
      </c>
      <c r="C113" s="19" t="s">
        <v>135</v>
      </c>
      <c r="D113" s="20">
        <v>1232.2584464999995</v>
      </c>
      <c r="E113" s="21">
        <v>326.15763050000004</v>
      </c>
      <c r="F113" s="21">
        <v>0</v>
      </c>
      <c r="G113" s="22">
        <v>2.1595439999999999</v>
      </c>
      <c r="H113" s="23">
        <f t="shared" si="4"/>
        <v>903.94127199999946</v>
      </c>
      <c r="I113" s="23"/>
      <c r="J113" s="22">
        <v>209.61980248394894</v>
      </c>
      <c r="K113" s="22">
        <v>243.83102193639999</v>
      </c>
      <c r="L113" s="22">
        <v>0</v>
      </c>
      <c r="M113" s="22">
        <v>2.3740980999999999</v>
      </c>
      <c r="N113" s="22">
        <f t="shared" si="5"/>
        <v>-36.585317552451045</v>
      </c>
      <c r="O113" s="23">
        <f t="shared" si="3"/>
        <v>-104.04731133378885</v>
      </c>
      <c r="P113" s="24"/>
    </row>
    <row r="114" spans="1:16" s="6" customFormat="1" ht="18.95" customHeight="1" x14ac:dyDescent="0.25">
      <c r="A114" s="25">
        <v>108</v>
      </c>
      <c r="B114" s="18" t="s">
        <v>35</v>
      </c>
      <c r="C114" s="19" t="s">
        <v>136</v>
      </c>
      <c r="D114" s="20">
        <v>119.25991575000002</v>
      </c>
      <c r="E114" s="21">
        <v>24.323932999999997</v>
      </c>
      <c r="F114" s="21">
        <v>0</v>
      </c>
      <c r="G114" s="22">
        <v>0.15593499999999999</v>
      </c>
      <c r="H114" s="23">
        <f t="shared" si="4"/>
        <v>94.780047750000023</v>
      </c>
      <c r="I114" s="23"/>
      <c r="J114" s="22">
        <v>193.23953642473631</v>
      </c>
      <c r="K114" s="22">
        <v>23.087512808479072</v>
      </c>
      <c r="L114" s="22">
        <v>0</v>
      </c>
      <c r="M114" s="22">
        <v>0.15802548999999999</v>
      </c>
      <c r="N114" s="22">
        <f t="shared" si="5"/>
        <v>169.99399812625725</v>
      </c>
      <c r="O114" s="23">
        <f t="shared" si="3"/>
        <v>79.35631196836701</v>
      </c>
      <c r="P114" s="24"/>
    </row>
    <row r="115" spans="1:16" s="7" customFormat="1" ht="18.95" customHeight="1" x14ac:dyDescent="0.25">
      <c r="A115" s="27">
        <v>110</v>
      </c>
      <c r="B115" s="28" t="s">
        <v>112</v>
      </c>
      <c r="C115" s="30" t="s">
        <v>137</v>
      </c>
      <c r="D115" s="20">
        <v>26.360794499999997</v>
      </c>
      <c r="E115" s="21">
        <v>3.1060729999999999</v>
      </c>
      <c r="F115" s="21">
        <v>0</v>
      </c>
      <c r="G115" s="22">
        <v>5.5115999999999998E-2</v>
      </c>
      <c r="H115" s="23">
        <f t="shared" si="4"/>
        <v>23.199605499999997</v>
      </c>
      <c r="I115" s="23"/>
      <c r="J115" s="22">
        <v>17.317736708201615</v>
      </c>
      <c r="K115" s="22">
        <v>3.10607385</v>
      </c>
      <c r="L115" s="22">
        <v>0</v>
      </c>
      <c r="M115" s="22">
        <v>5.708013E-2</v>
      </c>
      <c r="N115" s="22">
        <f t="shared" si="5"/>
        <v>14.154582728201616</v>
      </c>
      <c r="O115" s="23">
        <f t="shared" si="3"/>
        <v>-38.987830080982981</v>
      </c>
      <c r="P115" s="29"/>
    </row>
    <row r="116" spans="1:16" s="6" customFormat="1" ht="18.95" customHeight="1" x14ac:dyDescent="0.25">
      <c r="A116" s="25">
        <v>111</v>
      </c>
      <c r="B116" s="18" t="s">
        <v>104</v>
      </c>
      <c r="C116" s="19" t="s">
        <v>138</v>
      </c>
      <c r="D116" s="20">
        <v>71.710511249999996</v>
      </c>
      <c r="E116" s="21">
        <v>41.403640000000003</v>
      </c>
      <c r="F116" s="21">
        <v>0</v>
      </c>
      <c r="G116" s="22">
        <v>14.507543999999999</v>
      </c>
      <c r="H116" s="23">
        <f t="shared" si="4"/>
        <v>15.799327249999994</v>
      </c>
      <c r="I116" s="23"/>
      <c r="J116" s="22">
        <v>305.94933596595212</v>
      </c>
      <c r="K116" s="22">
        <v>41.33384538</v>
      </c>
      <c r="L116" s="22">
        <v>0</v>
      </c>
      <c r="M116" s="22">
        <v>14.629320920000001</v>
      </c>
      <c r="N116" s="22">
        <f t="shared" si="5"/>
        <v>249.9861696659521</v>
      </c>
      <c r="O116" s="23" t="str">
        <f t="shared" si="3"/>
        <v>500&lt;</v>
      </c>
      <c r="P116" s="24"/>
    </row>
    <row r="117" spans="1:16" s="6" customFormat="1" ht="18.95" customHeight="1" x14ac:dyDescent="0.25">
      <c r="A117" s="25">
        <v>112</v>
      </c>
      <c r="B117" s="18" t="s">
        <v>104</v>
      </c>
      <c r="C117" s="19" t="s">
        <v>139</v>
      </c>
      <c r="D117" s="20">
        <v>13.648537500000003</v>
      </c>
      <c r="E117" s="21">
        <v>2.6966E-2</v>
      </c>
      <c r="F117" s="21">
        <v>0</v>
      </c>
      <c r="G117" s="22">
        <v>0.36725899999999995</v>
      </c>
      <c r="H117" s="23">
        <f t="shared" si="4"/>
        <v>13.254312500000003</v>
      </c>
      <c r="I117" s="23"/>
      <c r="J117" s="22">
        <v>440.78927131217227</v>
      </c>
      <c r="K117" s="22">
        <v>0</v>
      </c>
      <c r="L117" s="22">
        <v>0</v>
      </c>
      <c r="M117" s="22">
        <v>0.42964522999999999</v>
      </c>
      <c r="N117" s="22">
        <f t="shared" si="5"/>
        <v>440.35962608217227</v>
      </c>
      <c r="O117" s="23" t="str">
        <f t="shared" si="3"/>
        <v>500&lt;</v>
      </c>
      <c r="P117" s="24"/>
    </row>
    <row r="118" spans="1:16" s="6" customFormat="1" ht="18.95" customHeight="1" x14ac:dyDescent="0.25">
      <c r="A118" s="25">
        <v>113</v>
      </c>
      <c r="B118" s="18" t="s">
        <v>112</v>
      </c>
      <c r="C118" s="19" t="s">
        <v>140</v>
      </c>
      <c r="D118" s="20">
        <v>64.069274249999992</v>
      </c>
      <c r="E118" s="21">
        <v>21.333928</v>
      </c>
      <c r="F118" s="21">
        <v>0</v>
      </c>
      <c r="G118" s="22">
        <v>0.46103</v>
      </c>
      <c r="H118" s="23">
        <f t="shared" si="4"/>
        <v>42.274316249999991</v>
      </c>
      <c r="I118" s="23"/>
      <c r="J118" s="22">
        <v>48.297211654028274</v>
      </c>
      <c r="K118" s="22">
        <v>21.333928119999996</v>
      </c>
      <c r="L118" s="22">
        <v>0</v>
      </c>
      <c r="M118" s="22">
        <v>0.49069929000000001</v>
      </c>
      <c r="N118" s="22">
        <f t="shared" si="5"/>
        <v>26.47258424402828</v>
      </c>
      <c r="O118" s="23">
        <f t="shared" si="3"/>
        <v>-37.379036274706664</v>
      </c>
      <c r="P118" s="24"/>
    </row>
    <row r="119" spans="1:16" s="6" customFormat="1" ht="18.95" customHeight="1" x14ac:dyDescent="0.25">
      <c r="A119" s="25">
        <v>114</v>
      </c>
      <c r="B119" s="18" t="s">
        <v>112</v>
      </c>
      <c r="C119" s="19" t="s">
        <v>141</v>
      </c>
      <c r="D119" s="20">
        <v>45.856532999999999</v>
      </c>
      <c r="E119" s="21">
        <v>17.317408</v>
      </c>
      <c r="F119" s="21">
        <v>0</v>
      </c>
      <c r="G119" s="22">
        <v>0.69506800000000002</v>
      </c>
      <c r="H119" s="23">
        <f t="shared" si="4"/>
        <v>27.844056999999999</v>
      </c>
      <c r="I119" s="23"/>
      <c r="J119" s="22">
        <v>145.39488551925729</v>
      </c>
      <c r="K119" s="22">
        <v>17.259125580000003</v>
      </c>
      <c r="L119" s="22">
        <v>0</v>
      </c>
      <c r="M119" s="22">
        <v>0.79895234999999998</v>
      </c>
      <c r="N119" s="22">
        <f t="shared" si="5"/>
        <v>127.3368075892573</v>
      </c>
      <c r="O119" s="23">
        <f t="shared" si="3"/>
        <v>357.32131488330634</v>
      </c>
      <c r="P119" s="24"/>
    </row>
    <row r="120" spans="1:16" s="6" customFormat="1" ht="18.95" customHeight="1" x14ac:dyDescent="0.25">
      <c r="A120" s="25">
        <v>117</v>
      </c>
      <c r="B120" s="18" t="s">
        <v>112</v>
      </c>
      <c r="C120" s="19" t="s">
        <v>142</v>
      </c>
      <c r="D120" s="20">
        <v>368.60901525000003</v>
      </c>
      <c r="E120" s="21">
        <v>30.366769999999999</v>
      </c>
      <c r="F120" s="21">
        <v>0</v>
      </c>
      <c r="G120" s="22">
        <v>1.184814</v>
      </c>
      <c r="H120" s="23">
        <f t="shared" si="4"/>
        <v>337.05743125000004</v>
      </c>
      <c r="I120" s="23"/>
      <c r="J120" s="22">
        <v>884.29132408632483</v>
      </c>
      <c r="K120" s="22">
        <v>30.366769590000001</v>
      </c>
      <c r="L120" s="22">
        <v>0</v>
      </c>
      <c r="M120" s="22">
        <v>1.35725188</v>
      </c>
      <c r="N120" s="22">
        <f t="shared" si="5"/>
        <v>852.56730261632481</v>
      </c>
      <c r="O120" s="23">
        <f t="shared" si="3"/>
        <v>152.94422361629051</v>
      </c>
      <c r="P120" s="24"/>
    </row>
    <row r="121" spans="1:16" s="6" customFormat="1" ht="18.95" customHeight="1" x14ac:dyDescent="0.25">
      <c r="A121" s="25">
        <v>118</v>
      </c>
      <c r="B121" s="18" t="s">
        <v>104</v>
      </c>
      <c r="C121" s="19" t="s">
        <v>143</v>
      </c>
      <c r="D121" s="20">
        <v>63.344730749999997</v>
      </c>
      <c r="E121" s="21">
        <v>11.811461999999999</v>
      </c>
      <c r="F121" s="21">
        <v>0</v>
      </c>
      <c r="G121" s="22">
        <v>0.38947199999999998</v>
      </c>
      <c r="H121" s="23">
        <f t="shared" si="4"/>
        <v>51.14379675</v>
      </c>
      <c r="I121" s="23"/>
      <c r="J121" s="22">
        <v>375.25087195834607</v>
      </c>
      <c r="K121" s="22">
        <v>11.811461269999999</v>
      </c>
      <c r="L121" s="22">
        <v>0</v>
      </c>
      <c r="M121" s="22">
        <v>0.43224973</v>
      </c>
      <c r="N121" s="22">
        <f t="shared" si="5"/>
        <v>363.00716095834605</v>
      </c>
      <c r="O121" s="23" t="str">
        <f t="shared" si="3"/>
        <v>500&lt;</v>
      </c>
      <c r="P121" s="24"/>
    </row>
    <row r="122" spans="1:16" s="6" customFormat="1" ht="18.95" customHeight="1" x14ac:dyDescent="0.25">
      <c r="A122" s="25">
        <v>122</v>
      </c>
      <c r="B122" s="18" t="s">
        <v>39</v>
      </c>
      <c r="C122" s="19" t="s">
        <v>144</v>
      </c>
      <c r="D122" s="20">
        <v>40.038937500000003</v>
      </c>
      <c r="E122" s="21">
        <v>8.7521245000000008</v>
      </c>
      <c r="F122" s="21">
        <v>0</v>
      </c>
      <c r="G122" s="22">
        <v>5.6797E-2</v>
      </c>
      <c r="H122" s="23">
        <f t="shared" si="4"/>
        <v>31.230016000000003</v>
      </c>
      <c r="I122" s="23"/>
      <c r="J122" s="22">
        <v>69.379389748293661</v>
      </c>
      <c r="K122" s="22">
        <v>7.6906583316594155</v>
      </c>
      <c r="L122" s="22">
        <v>0</v>
      </c>
      <c r="M122" s="22">
        <v>5.7559350000000009E-2</v>
      </c>
      <c r="N122" s="22">
        <f t="shared" si="5"/>
        <v>61.63117206663425</v>
      </c>
      <c r="O122" s="23">
        <f t="shared" si="3"/>
        <v>97.34595098073035</v>
      </c>
      <c r="P122" s="24"/>
    </row>
    <row r="123" spans="1:16" s="6" customFormat="1" ht="18.95" customHeight="1" x14ac:dyDescent="0.25">
      <c r="A123" s="25">
        <v>123</v>
      </c>
      <c r="B123" s="18" t="s">
        <v>145</v>
      </c>
      <c r="C123" s="19" t="s">
        <v>146</v>
      </c>
      <c r="D123" s="20">
        <v>25.817292749999996</v>
      </c>
      <c r="E123" s="21">
        <v>4.2809712500000003</v>
      </c>
      <c r="F123" s="21">
        <v>0</v>
      </c>
      <c r="G123" s="22">
        <v>4.0129999999999999E-2</v>
      </c>
      <c r="H123" s="23">
        <f t="shared" si="4"/>
        <v>21.496191499999995</v>
      </c>
      <c r="I123" s="23"/>
      <c r="J123" s="22">
        <v>25.26455610260934</v>
      </c>
      <c r="K123" s="22">
        <v>3.7634104553377359</v>
      </c>
      <c r="L123" s="22">
        <v>0</v>
      </c>
      <c r="M123" s="22">
        <v>4.1222220000000004E-2</v>
      </c>
      <c r="N123" s="22">
        <f t="shared" si="5"/>
        <v>21.459923427271605</v>
      </c>
      <c r="O123" s="23">
        <f t="shared" si="3"/>
        <v>-0.16871859709842171</v>
      </c>
      <c r="P123" s="24"/>
    </row>
    <row r="124" spans="1:16" s="6" customFormat="1" ht="18.95" customHeight="1" x14ac:dyDescent="0.25">
      <c r="A124" s="25">
        <v>124</v>
      </c>
      <c r="B124" s="18" t="s">
        <v>39</v>
      </c>
      <c r="C124" s="19" t="s">
        <v>147</v>
      </c>
      <c r="D124" s="20">
        <v>98.675430000000006</v>
      </c>
      <c r="E124" s="21">
        <v>61.86351024999999</v>
      </c>
      <c r="F124" s="21">
        <v>0</v>
      </c>
      <c r="G124" s="22">
        <v>2.7719420000000001</v>
      </c>
      <c r="H124" s="23">
        <f t="shared" si="4"/>
        <v>34.039977750000013</v>
      </c>
      <c r="I124" s="23"/>
      <c r="J124" s="22">
        <v>1556.2518297623785</v>
      </c>
      <c r="K124" s="22">
        <v>62.521782759249561</v>
      </c>
      <c r="L124" s="22">
        <v>0</v>
      </c>
      <c r="M124" s="22">
        <v>3.0741437500000002</v>
      </c>
      <c r="N124" s="22">
        <f t="shared" si="5"/>
        <v>1490.6559032531288</v>
      </c>
      <c r="O124" s="23" t="str">
        <f t="shared" si="3"/>
        <v>500&lt;</v>
      </c>
      <c r="P124" s="24"/>
    </row>
    <row r="125" spans="1:16" s="6" customFormat="1" ht="18.95" customHeight="1" x14ac:dyDescent="0.25">
      <c r="A125" s="25">
        <v>126</v>
      </c>
      <c r="B125" s="18" t="s">
        <v>127</v>
      </c>
      <c r="C125" s="19" t="s">
        <v>148</v>
      </c>
      <c r="D125" s="20">
        <v>261.20747925000001</v>
      </c>
      <c r="E125" s="21">
        <v>85.860310499999997</v>
      </c>
      <c r="F125" s="21">
        <v>0</v>
      </c>
      <c r="G125" s="22">
        <v>3.1417840000000004</v>
      </c>
      <c r="H125" s="23">
        <f t="shared" si="4"/>
        <v>172.20538475000001</v>
      </c>
      <c r="I125" s="23"/>
      <c r="J125" s="22">
        <v>1597.9928552730689</v>
      </c>
      <c r="K125" s="22">
        <v>89.673010087328251</v>
      </c>
      <c r="L125" s="22">
        <v>0</v>
      </c>
      <c r="M125" s="22">
        <v>3.5306039399999993</v>
      </c>
      <c r="N125" s="22">
        <f t="shared" si="5"/>
        <v>1504.7892412457406</v>
      </c>
      <c r="O125" s="23" t="str">
        <f t="shared" si="3"/>
        <v>500&lt;</v>
      </c>
      <c r="P125" s="24"/>
    </row>
    <row r="126" spans="1:16" s="6" customFormat="1" ht="18.95" customHeight="1" x14ac:dyDescent="0.25">
      <c r="A126" s="25">
        <v>127</v>
      </c>
      <c r="B126" s="18" t="s">
        <v>149</v>
      </c>
      <c r="C126" s="19" t="s">
        <v>150</v>
      </c>
      <c r="D126" s="20">
        <v>256.42583475000004</v>
      </c>
      <c r="E126" s="21">
        <v>81.672803250000001</v>
      </c>
      <c r="F126" s="21">
        <v>0</v>
      </c>
      <c r="G126" s="22">
        <v>3.5416579999999991</v>
      </c>
      <c r="H126" s="23">
        <f t="shared" si="4"/>
        <v>171.21137350000001</v>
      </c>
      <c r="I126" s="23"/>
      <c r="J126" s="22">
        <v>2119.096986008788</v>
      </c>
      <c r="K126" s="22">
        <v>85.405012506627173</v>
      </c>
      <c r="L126" s="22">
        <v>0</v>
      </c>
      <c r="M126" s="22">
        <v>4.08212274</v>
      </c>
      <c r="N126" s="22">
        <f t="shared" si="5"/>
        <v>2029.6098507621609</v>
      </c>
      <c r="O126" s="23" t="str">
        <f t="shared" si="3"/>
        <v>500&lt;</v>
      </c>
      <c r="P126" s="24"/>
    </row>
    <row r="127" spans="1:16" s="6" customFormat="1" ht="18.95" customHeight="1" x14ac:dyDescent="0.25">
      <c r="A127" s="25">
        <v>128</v>
      </c>
      <c r="B127" s="18" t="s">
        <v>127</v>
      </c>
      <c r="C127" s="19" t="s">
        <v>151</v>
      </c>
      <c r="D127" s="20">
        <v>813.48569999999995</v>
      </c>
      <c r="E127" s="21">
        <v>52.632603000000003</v>
      </c>
      <c r="F127" s="21">
        <v>0</v>
      </c>
      <c r="G127" s="22">
        <v>1.7555250000000002</v>
      </c>
      <c r="H127" s="23">
        <f t="shared" si="4"/>
        <v>759.0975719999999</v>
      </c>
      <c r="I127" s="23"/>
      <c r="J127" s="22">
        <v>184.61369097079151</v>
      </c>
      <c r="K127" s="22">
        <v>44.868925493082543</v>
      </c>
      <c r="L127" s="22">
        <v>0</v>
      </c>
      <c r="M127" s="22">
        <v>1.9462641000000001</v>
      </c>
      <c r="N127" s="22">
        <f t="shared" si="5"/>
        <v>137.79850137770896</v>
      </c>
      <c r="O127" s="23">
        <f t="shared" si="3"/>
        <v>-81.84706334725189</v>
      </c>
      <c r="P127" s="24"/>
    </row>
    <row r="128" spans="1:16" s="6" customFormat="1" ht="18.95" customHeight="1" x14ac:dyDescent="0.25">
      <c r="A128" s="25">
        <v>130</v>
      </c>
      <c r="B128" s="18" t="s">
        <v>127</v>
      </c>
      <c r="C128" s="19" t="s">
        <v>152</v>
      </c>
      <c r="D128" s="20">
        <v>167.40637649999999</v>
      </c>
      <c r="E128" s="21">
        <v>52.735697250000001</v>
      </c>
      <c r="F128" s="21">
        <v>0</v>
      </c>
      <c r="G128" s="22">
        <v>8.6712820000000015</v>
      </c>
      <c r="H128" s="23">
        <f t="shared" si="4"/>
        <v>105.99939724999999</v>
      </c>
      <c r="I128" s="23"/>
      <c r="J128" s="22">
        <v>217.84727910886932</v>
      </c>
      <c r="K128" s="22">
        <v>71.557177591668363</v>
      </c>
      <c r="L128" s="22">
        <v>0</v>
      </c>
      <c r="M128" s="22">
        <v>9.9267221400000025</v>
      </c>
      <c r="N128" s="22">
        <f t="shared" si="5"/>
        <v>136.36337937720094</v>
      </c>
      <c r="O128" s="23">
        <f t="shared" si="3"/>
        <v>28.645429044834458</v>
      </c>
      <c r="P128" s="24"/>
    </row>
    <row r="129" spans="1:16" s="6" customFormat="1" ht="18.95" customHeight="1" x14ac:dyDescent="0.25">
      <c r="A129" s="25">
        <v>132</v>
      </c>
      <c r="B129" s="18" t="s">
        <v>153</v>
      </c>
      <c r="C129" s="19" t="s">
        <v>154</v>
      </c>
      <c r="D129" s="20">
        <v>296.16794850000008</v>
      </c>
      <c r="E129" s="21">
        <v>94.843291500000007</v>
      </c>
      <c r="F129" s="21">
        <v>0</v>
      </c>
      <c r="G129" s="22">
        <v>14.319857000000001</v>
      </c>
      <c r="H129" s="23">
        <f t="shared" si="4"/>
        <v>187.00480000000005</v>
      </c>
      <c r="I129" s="23"/>
      <c r="J129" s="22">
        <v>122.37949200780373</v>
      </c>
      <c r="K129" s="22">
        <v>101.39065575999999</v>
      </c>
      <c r="L129" s="22">
        <v>0</v>
      </c>
      <c r="M129" s="22">
        <v>15.86126428</v>
      </c>
      <c r="N129" s="22">
        <f t="shared" si="5"/>
        <v>5.1275719678037461</v>
      </c>
      <c r="O129" s="23">
        <f t="shared" si="3"/>
        <v>-97.258053286437701</v>
      </c>
      <c r="P129" s="24"/>
    </row>
    <row r="130" spans="1:16" s="6" customFormat="1" ht="18.95" customHeight="1" x14ac:dyDescent="0.25">
      <c r="A130" s="25">
        <v>136</v>
      </c>
      <c r="B130" s="18" t="s">
        <v>35</v>
      </c>
      <c r="C130" s="19" t="s">
        <v>155</v>
      </c>
      <c r="D130" s="20">
        <v>20.967440999999997</v>
      </c>
      <c r="E130" s="21">
        <v>8.0752310000000005</v>
      </c>
      <c r="F130" s="21">
        <v>0</v>
      </c>
      <c r="G130" s="22">
        <v>0.36148999999999998</v>
      </c>
      <c r="H130" s="23">
        <f t="shared" si="4"/>
        <v>12.530719999999997</v>
      </c>
      <c r="I130" s="23"/>
      <c r="J130" s="22">
        <v>9.0877504871756365</v>
      </c>
      <c r="K130" s="22">
        <v>8.153006846761599</v>
      </c>
      <c r="L130" s="22">
        <v>0</v>
      </c>
      <c r="M130" s="22">
        <v>0.36953876000000002</v>
      </c>
      <c r="N130" s="22">
        <f t="shared" si="5"/>
        <v>0.56520488041403749</v>
      </c>
      <c r="O130" s="23">
        <f t="shared" si="3"/>
        <v>-95.48944609396716</v>
      </c>
      <c r="P130" s="24"/>
    </row>
    <row r="131" spans="1:16" s="6" customFormat="1" ht="18.95" customHeight="1" x14ac:dyDescent="0.25">
      <c r="A131" s="25">
        <v>138</v>
      </c>
      <c r="B131" s="18" t="s">
        <v>39</v>
      </c>
      <c r="C131" s="19" t="s">
        <v>156</v>
      </c>
      <c r="D131" s="20">
        <v>91.616652750000014</v>
      </c>
      <c r="E131" s="21">
        <v>11.87002975</v>
      </c>
      <c r="F131" s="21">
        <v>0</v>
      </c>
      <c r="G131" s="22">
        <v>0.30486999999999997</v>
      </c>
      <c r="H131" s="23">
        <f t="shared" si="4"/>
        <v>79.44175300000002</v>
      </c>
      <c r="I131" s="23"/>
      <c r="J131" s="22">
        <v>452.43692313139053</v>
      </c>
      <c r="K131" s="22">
        <v>12.170868406086797</v>
      </c>
      <c r="L131" s="22">
        <v>0</v>
      </c>
      <c r="M131" s="22">
        <v>0.36570328000000002</v>
      </c>
      <c r="N131" s="22">
        <f t="shared" si="5"/>
        <v>439.90035144530373</v>
      </c>
      <c r="O131" s="23">
        <f t="shared" si="3"/>
        <v>453.73948186327613</v>
      </c>
      <c r="P131" s="24"/>
    </row>
    <row r="132" spans="1:16" s="6" customFormat="1" ht="18.95" customHeight="1" x14ac:dyDescent="0.25">
      <c r="A132" s="25">
        <v>139</v>
      </c>
      <c r="B132" s="18" t="s">
        <v>39</v>
      </c>
      <c r="C132" s="19" t="s">
        <v>157</v>
      </c>
      <c r="D132" s="20">
        <v>49.178465250000016</v>
      </c>
      <c r="E132" s="21">
        <v>15.516234000000001</v>
      </c>
      <c r="F132" s="21">
        <v>0</v>
      </c>
      <c r="G132" s="22">
        <v>1.8281810000000001</v>
      </c>
      <c r="H132" s="23">
        <f t="shared" si="4"/>
        <v>31.834050250000018</v>
      </c>
      <c r="I132" s="23"/>
      <c r="J132" s="22">
        <v>44.537251622460488</v>
      </c>
      <c r="K132" s="22">
        <v>15.858166753257379</v>
      </c>
      <c r="L132" s="22">
        <v>0</v>
      </c>
      <c r="M132" s="22">
        <v>1.8711679099999998</v>
      </c>
      <c r="N132" s="22">
        <f t="shared" si="5"/>
        <v>26.807916959203109</v>
      </c>
      <c r="O132" s="23">
        <f t="shared" si="3"/>
        <v>-15.78854481702939</v>
      </c>
      <c r="P132" s="24"/>
    </row>
    <row r="133" spans="1:16" s="6" customFormat="1" ht="18.95" customHeight="1" x14ac:dyDescent="0.25">
      <c r="A133" s="25">
        <v>140</v>
      </c>
      <c r="B133" s="18" t="s">
        <v>145</v>
      </c>
      <c r="C133" s="19" t="s">
        <v>158</v>
      </c>
      <c r="D133" s="20">
        <v>534.73550475000002</v>
      </c>
      <c r="E133" s="21">
        <v>395.30657425000004</v>
      </c>
      <c r="F133" s="21">
        <v>0</v>
      </c>
      <c r="G133" s="22">
        <v>5.8363549999999993</v>
      </c>
      <c r="H133" s="23">
        <f t="shared" si="4"/>
        <v>133.59257549999998</v>
      </c>
      <c r="I133" s="23"/>
      <c r="J133" s="22">
        <v>406.44983352180623</v>
      </c>
      <c r="K133" s="22">
        <v>17.312699393220569</v>
      </c>
      <c r="L133" s="22">
        <v>0</v>
      </c>
      <c r="M133" s="22">
        <v>5.54204132</v>
      </c>
      <c r="N133" s="22">
        <f t="shared" si="5"/>
        <v>383.59509280858566</v>
      </c>
      <c r="O133" s="23">
        <f t="shared" si="3"/>
        <v>187.13803246392663</v>
      </c>
      <c r="P133" s="24"/>
    </row>
    <row r="134" spans="1:16" s="6" customFormat="1" ht="18.95" customHeight="1" x14ac:dyDescent="0.25">
      <c r="A134" s="25">
        <v>141</v>
      </c>
      <c r="B134" s="18" t="s">
        <v>39</v>
      </c>
      <c r="C134" s="19" t="s">
        <v>159</v>
      </c>
      <c r="D134" s="20">
        <v>34.736190749999999</v>
      </c>
      <c r="E134" s="21">
        <v>13.304451500000001</v>
      </c>
      <c r="F134" s="21">
        <v>0</v>
      </c>
      <c r="G134" s="22">
        <v>0.707592</v>
      </c>
      <c r="H134" s="23">
        <f t="shared" si="4"/>
        <v>20.724147250000001</v>
      </c>
      <c r="I134" s="23"/>
      <c r="J134" s="22">
        <v>180.05528861401564</v>
      </c>
      <c r="K134" s="22">
        <v>13.435327160983709</v>
      </c>
      <c r="L134" s="22">
        <v>0</v>
      </c>
      <c r="M134" s="22">
        <v>0.77065541000000004</v>
      </c>
      <c r="N134" s="22">
        <f t="shared" si="5"/>
        <v>165.84930604303193</v>
      </c>
      <c r="O134" s="23" t="str">
        <f t="shared" si="3"/>
        <v>500&lt;</v>
      </c>
      <c r="P134" s="24"/>
    </row>
    <row r="135" spans="1:16" s="6" customFormat="1" ht="18.95" customHeight="1" x14ac:dyDescent="0.25">
      <c r="A135" s="25">
        <v>142</v>
      </c>
      <c r="B135" s="18" t="s">
        <v>127</v>
      </c>
      <c r="C135" s="19" t="s">
        <v>160</v>
      </c>
      <c r="D135" s="20">
        <v>230.69068049999996</v>
      </c>
      <c r="E135" s="21">
        <v>60.807760999999999</v>
      </c>
      <c r="F135" s="21">
        <v>0</v>
      </c>
      <c r="G135" s="22">
        <v>3.2794809999999996</v>
      </c>
      <c r="H135" s="23">
        <f t="shared" si="4"/>
        <v>166.60343849999995</v>
      </c>
      <c r="I135" s="23"/>
      <c r="J135" s="22">
        <v>236.08049922495721</v>
      </c>
      <c r="K135" s="22">
        <v>62.846463325492721</v>
      </c>
      <c r="L135" s="22">
        <v>0</v>
      </c>
      <c r="M135" s="22">
        <v>3.6482524299999994</v>
      </c>
      <c r="N135" s="22">
        <f t="shared" si="5"/>
        <v>169.5857834694645</v>
      </c>
      <c r="O135" s="23">
        <f t="shared" si="3"/>
        <v>1.790086084846652</v>
      </c>
      <c r="P135" s="24"/>
    </row>
    <row r="136" spans="1:16" s="6" customFormat="1" ht="18.95" customHeight="1" x14ac:dyDescent="0.25">
      <c r="A136" s="25">
        <v>143</v>
      </c>
      <c r="B136" s="18" t="s">
        <v>127</v>
      </c>
      <c r="C136" s="19" t="s">
        <v>161</v>
      </c>
      <c r="D136" s="20">
        <v>180.62481975</v>
      </c>
      <c r="E136" s="21">
        <v>93.861017749999988</v>
      </c>
      <c r="F136" s="21">
        <v>0</v>
      </c>
      <c r="G136" s="22">
        <v>5.0889730000000002</v>
      </c>
      <c r="H136" s="23">
        <f t="shared" si="4"/>
        <v>81.674829000000017</v>
      </c>
      <c r="I136" s="23"/>
      <c r="J136" s="22">
        <v>530.20138789311864</v>
      </c>
      <c r="K136" s="22">
        <v>96.105943603135302</v>
      </c>
      <c r="L136" s="22">
        <v>0</v>
      </c>
      <c r="M136" s="22">
        <v>5.8078026200000004</v>
      </c>
      <c r="N136" s="22">
        <f t="shared" si="5"/>
        <v>428.28764166998332</v>
      </c>
      <c r="O136" s="23">
        <f t="shared" si="3"/>
        <v>424.3814366234954</v>
      </c>
      <c r="P136" s="24"/>
    </row>
    <row r="137" spans="1:16" s="6" customFormat="1" ht="18.95" customHeight="1" x14ac:dyDescent="0.25">
      <c r="A137" s="25">
        <v>144</v>
      </c>
      <c r="B137" s="18" t="s">
        <v>149</v>
      </c>
      <c r="C137" s="19" t="s">
        <v>162</v>
      </c>
      <c r="D137" s="20">
        <v>280.20000374999995</v>
      </c>
      <c r="E137" s="21">
        <v>51.724801499999998</v>
      </c>
      <c r="F137" s="21">
        <v>0</v>
      </c>
      <c r="G137" s="22">
        <v>2.534497</v>
      </c>
      <c r="H137" s="23">
        <f t="shared" si="4"/>
        <v>225.94070524999995</v>
      </c>
      <c r="I137" s="23"/>
      <c r="J137" s="22">
        <v>690.30664287786055</v>
      </c>
      <c r="K137" s="22">
        <v>53.492667783539261</v>
      </c>
      <c r="L137" s="22">
        <v>0</v>
      </c>
      <c r="M137" s="22">
        <v>2.7241279999999999</v>
      </c>
      <c r="N137" s="22">
        <f t="shared" si="5"/>
        <v>634.08984709432139</v>
      </c>
      <c r="O137" s="23">
        <f t="shared" si="3"/>
        <v>180.64436038327429</v>
      </c>
      <c r="P137" s="24"/>
    </row>
    <row r="138" spans="1:16" s="6" customFormat="1" ht="18.95" customHeight="1" x14ac:dyDescent="0.25">
      <c r="A138" s="25">
        <v>146</v>
      </c>
      <c r="B138" s="18" t="s">
        <v>93</v>
      </c>
      <c r="C138" s="19" t="s">
        <v>163</v>
      </c>
      <c r="D138" s="20">
        <v>1662.0248287499999</v>
      </c>
      <c r="E138" s="21">
        <v>599.37358425000002</v>
      </c>
      <c r="F138" s="21">
        <v>0</v>
      </c>
      <c r="G138" s="22">
        <v>936.79989</v>
      </c>
      <c r="H138" s="23">
        <f t="shared" si="4"/>
        <v>125.85135449999984</v>
      </c>
      <c r="I138" s="23"/>
      <c r="J138" s="22">
        <v>1042.4426612207715</v>
      </c>
      <c r="K138" s="22">
        <v>628.29793460000008</v>
      </c>
      <c r="L138" s="22">
        <v>0</v>
      </c>
      <c r="M138" s="22">
        <v>988.56090470000015</v>
      </c>
      <c r="N138" s="22">
        <f t="shared" si="5"/>
        <v>-574.41617807922876</v>
      </c>
      <c r="O138" s="23" t="str">
        <f t="shared" si="3"/>
        <v>&lt;-500</v>
      </c>
      <c r="P138" s="24"/>
    </row>
    <row r="139" spans="1:16" s="6" customFormat="1" ht="18.95" customHeight="1" x14ac:dyDescent="0.25">
      <c r="A139" s="25">
        <v>147</v>
      </c>
      <c r="B139" s="18" t="s">
        <v>91</v>
      </c>
      <c r="C139" s="19" t="s">
        <v>164</v>
      </c>
      <c r="D139" s="20">
        <v>2172.1473532499999</v>
      </c>
      <c r="E139" s="21">
        <v>641.76185374999989</v>
      </c>
      <c r="F139" s="21">
        <v>0</v>
      </c>
      <c r="G139" s="22">
        <v>32.202644999999997</v>
      </c>
      <c r="H139" s="23">
        <f t="shared" si="4"/>
        <v>1498.1828545000001</v>
      </c>
      <c r="I139" s="23"/>
      <c r="J139" s="22">
        <v>786.48830874575413</v>
      </c>
      <c r="K139" s="22">
        <v>617.45731925790005</v>
      </c>
      <c r="L139" s="22">
        <v>0</v>
      </c>
      <c r="M139" s="22">
        <v>31.301211169999998</v>
      </c>
      <c r="N139" s="22">
        <f t="shared" si="5"/>
        <v>137.72977831785408</v>
      </c>
      <c r="O139" s="23">
        <f t="shared" si="3"/>
        <v>-90.806877951902635</v>
      </c>
      <c r="P139" s="24"/>
    </row>
    <row r="140" spans="1:16" s="6" customFormat="1" ht="18.95" customHeight="1" x14ac:dyDescent="0.25">
      <c r="A140" s="25">
        <v>148</v>
      </c>
      <c r="B140" s="18" t="s">
        <v>165</v>
      </c>
      <c r="C140" s="19" t="s">
        <v>166</v>
      </c>
      <c r="D140" s="20">
        <v>205.31097524999998</v>
      </c>
      <c r="E140" s="21">
        <v>24.500602249999996</v>
      </c>
      <c r="F140" s="21">
        <v>0</v>
      </c>
      <c r="G140" s="22">
        <v>0.93038100000000012</v>
      </c>
      <c r="H140" s="23">
        <f t="shared" si="4"/>
        <v>179.87999199999999</v>
      </c>
      <c r="I140" s="23"/>
      <c r="J140" s="22">
        <v>249.49987107856742</v>
      </c>
      <c r="K140" s="22">
        <v>24.545617059999998</v>
      </c>
      <c r="L140" s="22">
        <v>0</v>
      </c>
      <c r="M140" s="22">
        <v>0.99623885000000001</v>
      </c>
      <c r="N140" s="22">
        <f t="shared" si="5"/>
        <v>223.95801516856744</v>
      </c>
      <c r="O140" s="23">
        <f t="shared" si="3"/>
        <v>24.504127823492151</v>
      </c>
      <c r="P140" s="24"/>
    </row>
    <row r="141" spans="1:16" s="6" customFormat="1" ht="18.95" customHeight="1" x14ac:dyDescent="0.25">
      <c r="A141" s="25">
        <v>149</v>
      </c>
      <c r="B141" s="18" t="s">
        <v>165</v>
      </c>
      <c r="C141" s="19" t="s">
        <v>167</v>
      </c>
      <c r="D141" s="20">
        <v>699.6799087500001</v>
      </c>
      <c r="E141" s="21">
        <v>127.67575049999999</v>
      </c>
      <c r="F141" s="21">
        <v>0</v>
      </c>
      <c r="G141" s="22">
        <v>4.2560389999999995</v>
      </c>
      <c r="H141" s="23">
        <f t="shared" si="4"/>
        <v>567.74811925000006</v>
      </c>
      <c r="I141" s="23"/>
      <c r="J141" s="22">
        <v>670.47969351895188</v>
      </c>
      <c r="K141" s="22">
        <v>139.90884540000002</v>
      </c>
      <c r="L141" s="22">
        <v>0</v>
      </c>
      <c r="M141" s="22">
        <v>4.4085821099999993</v>
      </c>
      <c r="N141" s="22">
        <f t="shared" si="5"/>
        <v>526.16226600895186</v>
      </c>
      <c r="O141" s="23">
        <f t="shared" si="3"/>
        <v>-7.3247011889679969</v>
      </c>
      <c r="P141" s="24"/>
    </row>
    <row r="142" spans="1:16" s="6" customFormat="1" ht="18.95" customHeight="1" x14ac:dyDescent="0.25">
      <c r="A142" s="25">
        <v>150</v>
      </c>
      <c r="B142" s="18" t="s">
        <v>165</v>
      </c>
      <c r="C142" s="19" t="s">
        <v>168</v>
      </c>
      <c r="D142" s="20">
        <v>350.57361974999992</v>
      </c>
      <c r="E142" s="21">
        <v>54.529905749999998</v>
      </c>
      <c r="F142" s="21">
        <v>0</v>
      </c>
      <c r="G142" s="22">
        <v>2.5896080000000001</v>
      </c>
      <c r="H142" s="23">
        <f t="shared" si="4"/>
        <v>293.45410599999991</v>
      </c>
      <c r="I142" s="23"/>
      <c r="J142" s="22">
        <v>386.32161186771418</v>
      </c>
      <c r="K142" s="22">
        <v>54.344507649999997</v>
      </c>
      <c r="L142" s="22">
        <v>0</v>
      </c>
      <c r="M142" s="22">
        <v>3.06370787</v>
      </c>
      <c r="N142" s="22">
        <f t="shared" si="5"/>
        <v>328.91339634771424</v>
      </c>
      <c r="O142" s="23">
        <f t="shared" si="3"/>
        <v>12.083419390872091</v>
      </c>
      <c r="P142" s="24"/>
    </row>
    <row r="143" spans="1:16" s="6" customFormat="1" ht="18.95" customHeight="1" x14ac:dyDescent="0.25">
      <c r="A143" s="25">
        <v>151</v>
      </c>
      <c r="B143" s="18" t="s">
        <v>145</v>
      </c>
      <c r="C143" s="19" t="s">
        <v>169</v>
      </c>
      <c r="D143" s="20">
        <v>72.254207999999991</v>
      </c>
      <c r="E143" s="21">
        <v>7.191130750000001</v>
      </c>
      <c r="F143" s="21">
        <v>0</v>
      </c>
      <c r="G143" s="22">
        <v>6.7212649999999998</v>
      </c>
      <c r="H143" s="23">
        <f t="shared" si="4"/>
        <v>58.34181224999999</v>
      </c>
      <c r="I143" s="23"/>
      <c r="J143" s="22">
        <v>100.09485699417228</v>
      </c>
      <c r="K143" s="22">
        <v>14.599612165517517</v>
      </c>
      <c r="L143" s="22">
        <v>0</v>
      </c>
      <c r="M143" s="22">
        <v>6.7265614399999993</v>
      </c>
      <c r="N143" s="22">
        <f t="shared" si="5"/>
        <v>78.768683388654765</v>
      </c>
      <c r="O143" s="23">
        <f t="shared" si="3"/>
        <v>35.012404227561134</v>
      </c>
      <c r="P143" s="24"/>
    </row>
    <row r="144" spans="1:16" s="6" customFormat="1" ht="18.95" customHeight="1" x14ac:dyDescent="0.25">
      <c r="A144" s="25">
        <v>152</v>
      </c>
      <c r="B144" s="18" t="s">
        <v>145</v>
      </c>
      <c r="C144" s="19" t="s">
        <v>170</v>
      </c>
      <c r="D144" s="20">
        <v>87.229254749999981</v>
      </c>
      <c r="E144" s="21">
        <v>87.960189499999984</v>
      </c>
      <c r="F144" s="21">
        <v>0</v>
      </c>
      <c r="G144" s="22">
        <v>11.127535999999999</v>
      </c>
      <c r="H144" s="23">
        <f t="shared" si="4"/>
        <v>-11.858470750000002</v>
      </c>
      <c r="I144" s="23"/>
      <c r="J144" s="22">
        <v>432.91829040876831</v>
      </c>
      <c r="K144" s="22">
        <v>87.432161969785724</v>
      </c>
      <c r="L144" s="22">
        <v>0</v>
      </c>
      <c r="M144" s="22">
        <v>14.40679192</v>
      </c>
      <c r="N144" s="22">
        <f t="shared" si="5"/>
        <v>331.07933651898259</v>
      </c>
      <c r="O144" s="23" t="str">
        <f t="shared" ref="O144:O207" si="6">IF(OR(H144=0,N144=0),"N.A.",IF((((N144-H144)/H144))*100&gt;=500,"500&lt;",IF((((N144-H144)/H144))*100&lt;=-500,"&lt;-500",(((N144-H144)/H144))*100)))</f>
        <v>&lt;-500</v>
      </c>
      <c r="P144" s="24"/>
    </row>
    <row r="145" spans="1:16" s="6" customFormat="1" ht="18.95" customHeight="1" x14ac:dyDescent="0.25">
      <c r="A145" s="25">
        <v>156</v>
      </c>
      <c r="B145" s="18" t="s">
        <v>104</v>
      </c>
      <c r="C145" s="19" t="s">
        <v>171</v>
      </c>
      <c r="D145" s="20">
        <v>32.831397750000008</v>
      </c>
      <c r="E145" s="21">
        <v>20.132871999999999</v>
      </c>
      <c r="F145" s="21">
        <v>0</v>
      </c>
      <c r="G145" s="22">
        <v>3.0911800000000005</v>
      </c>
      <c r="H145" s="23">
        <f t="shared" ref="H145:H208" si="7">D145-E145-G145</f>
        <v>9.6073457500000075</v>
      </c>
      <c r="I145" s="23"/>
      <c r="J145" s="22">
        <v>85.717438772030278</v>
      </c>
      <c r="K145" s="22">
        <v>21.929252209999998</v>
      </c>
      <c r="L145" s="22">
        <v>0</v>
      </c>
      <c r="M145" s="22">
        <v>3.2623398900000002</v>
      </c>
      <c r="N145" s="22">
        <f t="shared" ref="N145:N208" si="8">J145-K145-M145</f>
        <v>60.525846672030276</v>
      </c>
      <c r="O145" s="23" t="str">
        <f t="shared" si="6"/>
        <v>500&lt;</v>
      </c>
      <c r="P145" s="24"/>
    </row>
    <row r="146" spans="1:16" s="6" customFormat="1" ht="18.95" customHeight="1" x14ac:dyDescent="0.25">
      <c r="A146" s="25">
        <v>157</v>
      </c>
      <c r="B146" s="18" t="s">
        <v>112</v>
      </c>
      <c r="C146" s="19" t="s">
        <v>172</v>
      </c>
      <c r="D146" s="20">
        <v>216.66385874999995</v>
      </c>
      <c r="E146" s="21">
        <v>122.75918399999999</v>
      </c>
      <c r="F146" s="21">
        <v>0</v>
      </c>
      <c r="G146" s="22">
        <v>44.835258000000003</v>
      </c>
      <c r="H146" s="23">
        <f t="shared" si="7"/>
        <v>49.069416749999952</v>
      </c>
      <c r="I146" s="23"/>
      <c r="J146" s="22">
        <v>1205.7550869724448</v>
      </c>
      <c r="K146" s="22">
        <v>162.11680335</v>
      </c>
      <c r="L146" s="22">
        <v>0</v>
      </c>
      <c r="M146" s="22">
        <v>46.556381370000004</v>
      </c>
      <c r="N146" s="22">
        <f t="shared" si="8"/>
        <v>997.08190225244471</v>
      </c>
      <c r="O146" s="23" t="str">
        <f t="shared" si="6"/>
        <v>500&lt;</v>
      </c>
      <c r="P146" s="24"/>
    </row>
    <row r="147" spans="1:16" s="6" customFormat="1" ht="18.95" customHeight="1" x14ac:dyDescent="0.25">
      <c r="A147" s="25">
        <v>158</v>
      </c>
      <c r="B147" s="18" t="s">
        <v>104</v>
      </c>
      <c r="C147" s="19" t="s">
        <v>173</v>
      </c>
      <c r="D147" s="20">
        <v>16.192854749999999</v>
      </c>
      <c r="E147" s="21">
        <v>14.336593000000001</v>
      </c>
      <c r="F147" s="21">
        <v>0</v>
      </c>
      <c r="G147" s="22">
        <v>0.253936</v>
      </c>
      <c r="H147" s="23">
        <f t="shared" si="7"/>
        <v>1.6023257499999981</v>
      </c>
      <c r="I147" s="23"/>
      <c r="J147" s="22">
        <v>45.774501366910322</v>
      </c>
      <c r="K147" s="22">
        <v>14.272762600000002</v>
      </c>
      <c r="L147" s="22">
        <v>0</v>
      </c>
      <c r="M147" s="22">
        <v>0.29471272000000004</v>
      </c>
      <c r="N147" s="22">
        <f t="shared" si="8"/>
        <v>31.207026046910322</v>
      </c>
      <c r="O147" s="23" t="str">
        <f t="shared" si="6"/>
        <v>500&lt;</v>
      </c>
      <c r="P147" s="24"/>
    </row>
    <row r="148" spans="1:16" s="6" customFormat="1" ht="18.95" customHeight="1" x14ac:dyDescent="0.25">
      <c r="A148" s="25">
        <v>159</v>
      </c>
      <c r="B148" s="18" t="s">
        <v>112</v>
      </c>
      <c r="C148" s="19" t="s">
        <v>174</v>
      </c>
      <c r="D148" s="20">
        <v>24.74635425</v>
      </c>
      <c r="E148" s="21">
        <v>2.7661929999999999</v>
      </c>
      <c r="F148" s="21">
        <v>0</v>
      </c>
      <c r="G148" s="22">
        <v>4.9088E-2</v>
      </c>
      <c r="H148" s="23">
        <f t="shared" si="7"/>
        <v>21.931073249999997</v>
      </c>
      <c r="I148" s="23"/>
      <c r="J148" s="22">
        <v>4.267730552722548</v>
      </c>
      <c r="K148" s="22">
        <v>2.7661934800000001</v>
      </c>
      <c r="L148" s="22">
        <v>0</v>
      </c>
      <c r="M148" s="22">
        <v>5.0835389999999994E-2</v>
      </c>
      <c r="N148" s="22">
        <f t="shared" si="8"/>
        <v>1.4507016827225478</v>
      </c>
      <c r="O148" s="23">
        <f t="shared" si="6"/>
        <v>-93.38517697613112</v>
      </c>
      <c r="P148" s="24"/>
    </row>
    <row r="149" spans="1:16" s="6" customFormat="1" ht="18.95" customHeight="1" x14ac:dyDescent="0.25">
      <c r="A149" s="25">
        <v>160</v>
      </c>
      <c r="B149" s="18" t="s">
        <v>112</v>
      </c>
      <c r="C149" s="19" t="s">
        <v>175</v>
      </c>
      <c r="D149" s="20">
        <v>3.2047267499999994</v>
      </c>
      <c r="E149" s="21">
        <v>0.65100000000000002</v>
      </c>
      <c r="F149" s="21">
        <v>0</v>
      </c>
      <c r="G149" s="22">
        <v>1.155E-2</v>
      </c>
      <c r="H149" s="23">
        <f t="shared" si="7"/>
        <v>2.542176749999999</v>
      </c>
      <c r="I149" s="23"/>
      <c r="J149" s="22">
        <v>5.7258313185693295</v>
      </c>
      <c r="K149" s="22">
        <v>0.65099910000000005</v>
      </c>
      <c r="L149" s="22">
        <v>0</v>
      </c>
      <c r="M149" s="22">
        <v>1.1963399999999999E-2</v>
      </c>
      <c r="N149" s="22">
        <f t="shared" si="8"/>
        <v>5.0628688185693296</v>
      </c>
      <c r="O149" s="23">
        <f t="shared" si="6"/>
        <v>99.154870666224596</v>
      </c>
      <c r="P149" s="24"/>
    </row>
    <row r="150" spans="1:16" s="6" customFormat="1" ht="18.95" customHeight="1" x14ac:dyDescent="0.25">
      <c r="A150" s="25">
        <v>161</v>
      </c>
      <c r="B150" s="18" t="s">
        <v>112</v>
      </c>
      <c r="C150" s="19" t="s">
        <v>176</v>
      </c>
      <c r="D150" s="20">
        <v>7.4243017499999988</v>
      </c>
      <c r="E150" s="21">
        <v>4.6240310000000004</v>
      </c>
      <c r="F150" s="21">
        <v>0</v>
      </c>
      <c r="G150" s="22">
        <v>0.27690599999999999</v>
      </c>
      <c r="H150" s="23">
        <f t="shared" si="7"/>
        <v>2.5233647499999985</v>
      </c>
      <c r="I150" s="23"/>
      <c r="J150" s="22">
        <v>6.3795117526759206</v>
      </c>
      <c r="K150" s="22">
        <v>4.6162349999999996</v>
      </c>
      <c r="L150" s="22">
        <v>0</v>
      </c>
      <c r="M150" s="22">
        <v>0.31858354</v>
      </c>
      <c r="N150" s="22">
        <f t="shared" si="8"/>
        <v>1.4446932126759209</v>
      </c>
      <c r="O150" s="23">
        <f t="shared" si="6"/>
        <v>-42.747349043537135</v>
      </c>
      <c r="P150" s="24"/>
    </row>
    <row r="151" spans="1:16" s="6" customFormat="1" ht="18.95" customHeight="1" x14ac:dyDescent="0.25">
      <c r="A151" s="25">
        <v>162</v>
      </c>
      <c r="B151" s="18" t="s">
        <v>104</v>
      </c>
      <c r="C151" s="19" t="s">
        <v>177</v>
      </c>
      <c r="D151" s="20">
        <v>2.73628275</v>
      </c>
      <c r="E151" s="21">
        <v>1.9688219999999998</v>
      </c>
      <c r="F151" s="21">
        <v>0</v>
      </c>
      <c r="G151" s="22">
        <v>0.14431099999999999</v>
      </c>
      <c r="H151" s="23">
        <f t="shared" si="7"/>
        <v>0.62314975000000017</v>
      </c>
      <c r="I151" s="23"/>
      <c r="J151" s="22">
        <v>53.065229591594232</v>
      </c>
      <c r="K151" s="22">
        <v>1.9655035199999999</v>
      </c>
      <c r="L151" s="22">
        <v>0</v>
      </c>
      <c r="M151" s="22">
        <v>0.16026218</v>
      </c>
      <c r="N151" s="22">
        <f t="shared" si="8"/>
        <v>50.939463891594237</v>
      </c>
      <c r="O151" s="23" t="str">
        <f t="shared" si="6"/>
        <v>500&lt;</v>
      </c>
      <c r="P151" s="24"/>
    </row>
    <row r="152" spans="1:16" s="6" customFormat="1" ht="18.95" customHeight="1" x14ac:dyDescent="0.25">
      <c r="A152" s="25">
        <v>163</v>
      </c>
      <c r="B152" s="18" t="s">
        <v>39</v>
      </c>
      <c r="C152" s="19" t="s">
        <v>178</v>
      </c>
      <c r="D152" s="20">
        <v>59.93054025</v>
      </c>
      <c r="E152" s="21">
        <v>17.013337749999998</v>
      </c>
      <c r="F152" s="21">
        <v>0</v>
      </c>
      <c r="G152" s="22">
        <v>0.160412</v>
      </c>
      <c r="H152" s="23">
        <f t="shared" si="7"/>
        <v>42.756790500000001</v>
      </c>
      <c r="I152" s="23"/>
      <c r="J152" s="22">
        <v>73.579077589839343</v>
      </c>
      <c r="K152" s="22">
        <v>13.683436663416158</v>
      </c>
      <c r="L152" s="22">
        <v>0</v>
      </c>
      <c r="M152" s="22">
        <v>0.16612405999999996</v>
      </c>
      <c r="N152" s="22">
        <f t="shared" si="8"/>
        <v>59.729516866423182</v>
      </c>
      <c r="O152" s="23">
        <f t="shared" si="6"/>
        <v>39.695978505269665</v>
      </c>
      <c r="P152" s="24"/>
    </row>
    <row r="153" spans="1:16" s="6" customFormat="1" ht="18.95" customHeight="1" x14ac:dyDescent="0.25">
      <c r="A153" s="25">
        <v>164</v>
      </c>
      <c r="B153" s="18" t="s">
        <v>145</v>
      </c>
      <c r="C153" s="19" t="s">
        <v>179</v>
      </c>
      <c r="D153" s="20">
        <v>89.7804</v>
      </c>
      <c r="E153" s="21">
        <v>49.200310999999999</v>
      </c>
      <c r="F153" s="21">
        <v>0</v>
      </c>
      <c r="G153" s="22">
        <v>7.8316929999999996</v>
      </c>
      <c r="H153" s="23">
        <f t="shared" si="7"/>
        <v>32.748396</v>
      </c>
      <c r="I153" s="23"/>
      <c r="J153" s="22">
        <v>210.59706830043825</v>
      </c>
      <c r="K153" s="22">
        <v>60.723277402667335</v>
      </c>
      <c r="L153" s="22">
        <v>0</v>
      </c>
      <c r="M153" s="22">
        <v>8.932354440000001</v>
      </c>
      <c r="N153" s="22">
        <f t="shared" si="8"/>
        <v>140.94143645777089</v>
      </c>
      <c r="O153" s="23">
        <f t="shared" si="6"/>
        <v>330.37660976669179</v>
      </c>
      <c r="P153" s="24"/>
    </row>
    <row r="154" spans="1:16" s="6" customFormat="1" ht="18.95" customHeight="1" x14ac:dyDescent="0.25">
      <c r="A154" s="25">
        <v>165</v>
      </c>
      <c r="B154" s="18" t="s">
        <v>35</v>
      </c>
      <c r="C154" s="19" t="s">
        <v>180</v>
      </c>
      <c r="D154" s="20">
        <v>9.7976880000000026</v>
      </c>
      <c r="E154" s="21">
        <v>6.5431222499999997</v>
      </c>
      <c r="F154" s="21">
        <v>0</v>
      </c>
      <c r="G154" s="22">
        <v>0.36761500000000003</v>
      </c>
      <c r="H154" s="23">
        <f t="shared" si="7"/>
        <v>2.8869507500000031</v>
      </c>
      <c r="I154" s="23"/>
      <c r="J154" s="22">
        <v>14.163496715291219</v>
      </c>
      <c r="K154" s="22">
        <v>6.5767039379759709</v>
      </c>
      <c r="L154" s="22">
        <v>0</v>
      </c>
      <c r="M154" s="22">
        <v>0.40038804000000006</v>
      </c>
      <c r="N154" s="22">
        <f t="shared" si="8"/>
        <v>7.1864047373152475</v>
      </c>
      <c r="O154" s="23">
        <f t="shared" si="6"/>
        <v>148.92716778473758</v>
      </c>
      <c r="P154" s="24"/>
    </row>
    <row r="155" spans="1:16" s="6" customFormat="1" ht="18.95" customHeight="1" x14ac:dyDescent="0.25">
      <c r="A155" s="25">
        <v>166</v>
      </c>
      <c r="B155" s="18" t="s">
        <v>127</v>
      </c>
      <c r="C155" s="19" t="s">
        <v>181</v>
      </c>
      <c r="D155" s="20">
        <v>462.97333350000002</v>
      </c>
      <c r="E155" s="21">
        <v>64.902704999999997</v>
      </c>
      <c r="F155" s="21">
        <v>0</v>
      </c>
      <c r="G155" s="22">
        <v>7.830292</v>
      </c>
      <c r="H155" s="23">
        <f t="shared" si="7"/>
        <v>390.24033650000001</v>
      </c>
      <c r="I155" s="23"/>
      <c r="J155" s="22">
        <v>362.30726704641245</v>
      </c>
      <c r="K155" s="22">
        <v>81.173750304830889</v>
      </c>
      <c r="L155" s="22">
        <v>0</v>
      </c>
      <c r="M155" s="22">
        <v>8.9703844100000012</v>
      </c>
      <c r="N155" s="22">
        <f t="shared" si="8"/>
        <v>272.16313233158155</v>
      </c>
      <c r="O155" s="23">
        <f t="shared" si="6"/>
        <v>-30.25756005323106</v>
      </c>
      <c r="P155" s="24"/>
    </row>
    <row r="156" spans="1:16" s="6" customFormat="1" ht="18.95" customHeight="1" x14ac:dyDescent="0.25">
      <c r="A156" s="25">
        <v>167</v>
      </c>
      <c r="B156" s="18" t="s">
        <v>25</v>
      </c>
      <c r="C156" s="19" t="s">
        <v>182</v>
      </c>
      <c r="D156" s="20">
        <v>1109.5453357500003</v>
      </c>
      <c r="E156" s="21">
        <v>399.56033024999999</v>
      </c>
      <c r="F156" s="21">
        <v>0</v>
      </c>
      <c r="G156" s="22">
        <v>68.626283000000001</v>
      </c>
      <c r="H156" s="23">
        <f t="shared" si="7"/>
        <v>641.35872250000034</v>
      </c>
      <c r="I156" s="23"/>
      <c r="J156" s="22">
        <v>2012.2964598091032</v>
      </c>
      <c r="K156" s="22">
        <v>405.98422235690003</v>
      </c>
      <c r="L156" s="22">
        <v>0</v>
      </c>
      <c r="M156" s="22">
        <v>71.436817289999993</v>
      </c>
      <c r="N156" s="22">
        <f t="shared" si="8"/>
        <v>1534.8754201622032</v>
      </c>
      <c r="O156" s="23">
        <f t="shared" si="6"/>
        <v>139.31621514077131</v>
      </c>
      <c r="P156" s="24"/>
    </row>
    <row r="157" spans="1:16" s="6" customFormat="1" ht="18.95" customHeight="1" x14ac:dyDescent="0.25">
      <c r="A157" s="25">
        <v>168</v>
      </c>
      <c r="B157" s="18" t="s">
        <v>149</v>
      </c>
      <c r="C157" s="19" t="s">
        <v>183</v>
      </c>
      <c r="D157" s="20">
        <v>85.481267999999986</v>
      </c>
      <c r="E157" s="21">
        <v>22.111831000000002</v>
      </c>
      <c r="F157" s="21">
        <v>0</v>
      </c>
      <c r="G157" s="22">
        <v>0.86501499999999998</v>
      </c>
      <c r="H157" s="23">
        <f t="shared" si="7"/>
        <v>62.504421999999984</v>
      </c>
      <c r="I157" s="23"/>
      <c r="J157" s="22">
        <v>356.08512848233681</v>
      </c>
      <c r="K157" s="22">
        <v>22.774236192214701</v>
      </c>
      <c r="L157" s="22">
        <v>0</v>
      </c>
      <c r="M157" s="22">
        <v>0.98478646999999997</v>
      </c>
      <c r="N157" s="22">
        <f t="shared" si="8"/>
        <v>332.32610582012211</v>
      </c>
      <c r="O157" s="23">
        <f t="shared" si="6"/>
        <v>431.68415159510187</v>
      </c>
      <c r="P157" s="24"/>
    </row>
    <row r="158" spans="1:16" s="6" customFormat="1" ht="18.95" customHeight="1" x14ac:dyDescent="0.25">
      <c r="A158" s="25">
        <v>170</v>
      </c>
      <c r="B158" s="18" t="s">
        <v>35</v>
      </c>
      <c r="C158" s="19" t="s">
        <v>184</v>
      </c>
      <c r="D158" s="20">
        <v>559.26997275000008</v>
      </c>
      <c r="E158" s="21">
        <v>99.262129999999999</v>
      </c>
      <c r="F158" s="21">
        <v>0</v>
      </c>
      <c r="G158" s="22">
        <v>21.807974000000002</v>
      </c>
      <c r="H158" s="23">
        <f t="shared" si="7"/>
        <v>438.19986875000006</v>
      </c>
      <c r="I158" s="23"/>
      <c r="J158" s="22">
        <v>251.05735540149158</v>
      </c>
      <c r="K158" s="22">
        <v>98.632712319404732</v>
      </c>
      <c r="L158" s="22">
        <v>0</v>
      </c>
      <c r="M158" s="22">
        <v>25.040861769999999</v>
      </c>
      <c r="N158" s="22">
        <f t="shared" si="8"/>
        <v>127.38378131208685</v>
      </c>
      <c r="O158" s="23">
        <f t="shared" si="6"/>
        <v>-70.930210071614312</v>
      </c>
      <c r="P158" s="24"/>
    </row>
    <row r="159" spans="1:16" s="6" customFormat="1" ht="18.95" customHeight="1" x14ac:dyDescent="0.25">
      <c r="A159" s="18">
        <v>171</v>
      </c>
      <c r="B159" s="18" t="s">
        <v>25</v>
      </c>
      <c r="C159" s="19" t="s">
        <v>185</v>
      </c>
      <c r="D159" s="20">
        <v>3761.1302152500011</v>
      </c>
      <c r="E159" s="21">
        <v>2822.6017155</v>
      </c>
      <c r="F159" s="21">
        <v>0</v>
      </c>
      <c r="G159" s="22">
        <v>0</v>
      </c>
      <c r="H159" s="23">
        <f t="shared" si="7"/>
        <v>938.52849975000117</v>
      </c>
      <c r="I159" s="23"/>
      <c r="J159" s="22">
        <v>0</v>
      </c>
      <c r="K159" s="22">
        <v>0</v>
      </c>
      <c r="L159" s="22">
        <v>0</v>
      </c>
      <c r="M159" s="22">
        <v>0</v>
      </c>
      <c r="N159" s="22">
        <f t="shared" si="8"/>
        <v>0</v>
      </c>
      <c r="O159" s="23" t="str">
        <f t="shared" si="6"/>
        <v>N.A.</v>
      </c>
      <c r="P159" s="24"/>
    </row>
    <row r="160" spans="1:16" s="6" customFormat="1" ht="18.95" customHeight="1" x14ac:dyDescent="0.25">
      <c r="A160" s="25">
        <v>176</v>
      </c>
      <c r="B160" s="18" t="s">
        <v>35</v>
      </c>
      <c r="C160" s="19" t="s">
        <v>186</v>
      </c>
      <c r="D160" s="20">
        <v>521.37839849999989</v>
      </c>
      <c r="E160" s="21">
        <v>7.9297759999999995</v>
      </c>
      <c r="F160" s="21">
        <v>0</v>
      </c>
      <c r="G160" s="22">
        <v>16.716307999999998</v>
      </c>
      <c r="H160" s="23">
        <f t="shared" si="7"/>
        <v>496.73231449999992</v>
      </c>
      <c r="I160" s="23"/>
      <c r="J160" s="22">
        <v>131.37626491438084</v>
      </c>
      <c r="K160" s="22">
        <v>30.934419844207625</v>
      </c>
      <c r="L160" s="22">
        <v>0</v>
      </c>
      <c r="M160" s="22">
        <v>16.716306639999999</v>
      </c>
      <c r="N160" s="22">
        <f t="shared" si="8"/>
        <v>83.725538430173216</v>
      </c>
      <c r="O160" s="23">
        <f t="shared" si="6"/>
        <v>-83.144736916411503</v>
      </c>
      <c r="P160" s="24"/>
    </row>
    <row r="161" spans="1:16" s="6" customFormat="1" ht="18.95" customHeight="1" x14ac:dyDescent="0.25">
      <c r="A161" s="25">
        <v>177</v>
      </c>
      <c r="B161" s="18" t="s">
        <v>35</v>
      </c>
      <c r="C161" s="19" t="s">
        <v>187</v>
      </c>
      <c r="D161" s="20">
        <v>5.1894652500000005</v>
      </c>
      <c r="E161" s="21">
        <v>0.60781499999999988</v>
      </c>
      <c r="F161" s="21">
        <v>0</v>
      </c>
      <c r="G161" s="22">
        <v>0.22407300000000002</v>
      </c>
      <c r="H161" s="23">
        <f t="shared" si="7"/>
        <v>4.3575772500000012</v>
      </c>
      <c r="I161" s="23"/>
      <c r="J161" s="22">
        <v>4.5313497448824851</v>
      </c>
      <c r="K161" s="22">
        <v>1.440455456761599</v>
      </c>
      <c r="L161" s="22">
        <v>0</v>
      </c>
      <c r="M161" s="22">
        <v>0.25798645999999997</v>
      </c>
      <c r="N161" s="22">
        <f t="shared" si="8"/>
        <v>2.8329078281208857</v>
      </c>
      <c r="O161" s="23">
        <f t="shared" si="6"/>
        <v>-34.988924680087194</v>
      </c>
      <c r="P161" s="24"/>
    </row>
    <row r="162" spans="1:16" s="6" customFormat="1" ht="18.95" customHeight="1" x14ac:dyDescent="0.25">
      <c r="A162" s="25">
        <v>181</v>
      </c>
      <c r="B162" s="18" t="s">
        <v>104</v>
      </c>
      <c r="C162" s="19" t="s">
        <v>188</v>
      </c>
      <c r="D162" s="20">
        <v>2020.6022722500002</v>
      </c>
      <c r="E162" s="21">
        <v>1099.649306</v>
      </c>
      <c r="F162" s="21">
        <v>0</v>
      </c>
      <c r="G162" s="22">
        <v>213.11109900000002</v>
      </c>
      <c r="H162" s="23">
        <f t="shared" si="7"/>
        <v>707.84186725000018</v>
      </c>
      <c r="I162" s="23"/>
      <c r="J162" s="22">
        <v>5440.1380429137844</v>
      </c>
      <c r="K162" s="22">
        <v>1189.0911554500001</v>
      </c>
      <c r="L162" s="22">
        <v>0</v>
      </c>
      <c r="M162" s="22">
        <v>319.77808933</v>
      </c>
      <c r="N162" s="22">
        <f t="shared" si="8"/>
        <v>3931.2687981337845</v>
      </c>
      <c r="O162" s="23">
        <f t="shared" si="6"/>
        <v>455.38800119396069</v>
      </c>
      <c r="P162" s="24"/>
    </row>
    <row r="163" spans="1:16" s="6" customFormat="1" ht="18.95" customHeight="1" x14ac:dyDescent="0.25">
      <c r="A163" s="25">
        <v>182</v>
      </c>
      <c r="B163" s="18" t="s">
        <v>112</v>
      </c>
      <c r="C163" s="19" t="s">
        <v>189</v>
      </c>
      <c r="D163" s="20">
        <v>76.316139749999991</v>
      </c>
      <c r="E163" s="21">
        <v>34.115580000000001</v>
      </c>
      <c r="F163" s="21">
        <v>0</v>
      </c>
      <c r="G163" s="22">
        <v>1.9786979999999998</v>
      </c>
      <c r="H163" s="23">
        <f t="shared" si="7"/>
        <v>40.221861749999988</v>
      </c>
      <c r="I163" s="23"/>
      <c r="J163" s="22">
        <v>471.2186961936905</v>
      </c>
      <c r="K163" s="22">
        <v>34.115579420000003</v>
      </c>
      <c r="L163" s="22">
        <v>0</v>
      </c>
      <c r="M163" s="22">
        <v>2.15505272</v>
      </c>
      <c r="N163" s="22">
        <f t="shared" si="8"/>
        <v>434.94806405369047</v>
      </c>
      <c r="O163" s="23" t="str">
        <f t="shared" si="6"/>
        <v>500&lt;</v>
      </c>
      <c r="P163" s="24"/>
    </row>
    <row r="164" spans="1:16" s="6" customFormat="1" ht="18.95" customHeight="1" x14ac:dyDescent="0.25">
      <c r="A164" s="25">
        <v>183</v>
      </c>
      <c r="B164" s="18" t="s">
        <v>104</v>
      </c>
      <c r="C164" s="19" t="s">
        <v>190</v>
      </c>
      <c r="D164" s="20">
        <v>17.111577749999999</v>
      </c>
      <c r="E164" s="21">
        <v>6.1660579999999996</v>
      </c>
      <c r="F164" s="21">
        <v>0</v>
      </c>
      <c r="G164" s="22">
        <v>0.451963</v>
      </c>
      <c r="H164" s="23">
        <f t="shared" si="7"/>
        <v>10.49355675</v>
      </c>
      <c r="I164" s="23"/>
      <c r="J164" s="22">
        <v>20.710544515841764</v>
      </c>
      <c r="K164" s="22">
        <v>6.1556630999999999</v>
      </c>
      <c r="L164" s="22">
        <v>0</v>
      </c>
      <c r="M164" s="22">
        <v>0.50191715999999997</v>
      </c>
      <c r="N164" s="22">
        <f t="shared" si="8"/>
        <v>14.052964255841765</v>
      </c>
      <c r="O164" s="23">
        <f t="shared" si="6"/>
        <v>33.91993382836344</v>
      </c>
      <c r="P164" s="24"/>
    </row>
    <row r="165" spans="1:16" s="6" customFormat="1" ht="18.95" customHeight="1" x14ac:dyDescent="0.25">
      <c r="A165" s="25">
        <v>185</v>
      </c>
      <c r="B165" s="18" t="s">
        <v>39</v>
      </c>
      <c r="C165" s="19" t="s">
        <v>191</v>
      </c>
      <c r="D165" s="20">
        <v>2035.8672240000003</v>
      </c>
      <c r="E165" s="21">
        <v>43.057695750000008</v>
      </c>
      <c r="F165" s="21">
        <v>0</v>
      </c>
      <c r="G165" s="22">
        <v>4.8468629999999999</v>
      </c>
      <c r="H165" s="23">
        <f t="shared" si="7"/>
        <v>1987.9626652500003</v>
      </c>
      <c r="I165" s="23"/>
      <c r="J165" s="22">
        <v>161.43469517632889</v>
      </c>
      <c r="K165" s="22">
        <v>45.399064081886642</v>
      </c>
      <c r="L165" s="22">
        <v>0</v>
      </c>
      <c r="M165" s="22">
        <v>5.2116985099999997</v>
      </c>
      <c r="N165" s="22">
        <f t="shared" si="8"/>
        <v>110.82393258444223</v>
      </c>
      <c r="O165" s="23">
        <f t="shared" si="6"/>
        <v>-94.425250809702447</v>
      </c>
      <c r="P165" s="24"/>
    </row>
    <row r="166" spans="1:16" s="6" customFormat="1" ht="18.95" customHeight="1" x14ac:dyDescent="0.25">
      <c r="A166" s="25">
        <v>188</v>
      </c>
      <c r="B166" s="18" t="s">
        <v>39</v>
      </c>
      <c r="C166" s="19" t="s">
        <v>192</v>
      </c>
      <c r="D166" s="20">
        <v>1321.9773750000002</v>
      </c>
      <c r="E166" s="21">
        <v>166.12084800000002</v>
      </c>
      <c r="F166" s="21">
        <v>0</v>
      </c>
      <c r="G166" s="22">
        <v>61.617812000000001</v>
      </c>
      <c r="H166" s="23">
        <f t="shared" si="7"/>
        <v>1094.2387150000002</v>
      </c>
      <c r="I166" s="23"/>
      <c r="J166" s="22">
        <v>1185.4560867745624</v>
      </c>
      <c r="K166" s="22">
        <v>216.6638307643891</v>
      </c>
      <c r="L166" s="22">
        <v>0</v>
      </c>
      <c r="M166" s="22">
        <v>63.329209490000011</v>
      </c>
      <c r="N166" s="22">
        <f t="shared" si="8"/>
        <v>905.46304652017329</v>
      </c>
      <c r="O166" s="23">
        <f t="shared" si="6"/>
        <v>-17.25178116000281</v>
      </c>
      <c r="P166" s="24"/>
    </row>
    <row r="167" spans="1:16" s="6" customFormat="1" ht="18.95" customHeight="1" x14ac:dyDescent="0.25">
      <c r="A167" s="25">
        <v>189</v>
      </c>
      <c r="B167" s="18" t="s">
        <v>39</v>
      </c>
      <c r="C167" s="19" t="s">
        <v>193</v>
      </c>
      <c r="D167" s="20">
        <v>75.743330999999998</v>
      </c>
      <c r="E167" s="21">
        <v>24.856965750000001</v>
      </c>
      <c r="F167" s="21">
        <v>0</v>
      </c>
      <c r="G167" s="22">
        <v>4.1627939999999999</v>
      </c>
      <c r="H167" s="23">
        <f t="shared" si="7"/>
        <v>46.723571249999999</v>
      </c>
      <c r="I167" s="23"/>
      <c r="J167" s="22">
        <v>147.96387219448897</v>
      </c>
      <c r="K167" s="22">
        <v>24.803422111084611</v>
      </c>
      <c r="L167" s="22">
        <v>0</v>
      </c>
      <c r="M167" s="22">
        <v>4.8536115299999993</v>
      </c>
      <c r="N167" s="22">
        <f t="shared" si="8"/>
        <v>118.30683855340436</v>
      </c>
      <c r="O167" s="23">
        <f t="shared" si="6"/>
        <v>153.2058988393452</v>
      </c>
      <c r="P167" s="24"/>
    </row>
    <row r="168" spans="1:16" s="6" customFormat="1" ht="18.95" customHeight="1" x14ac:dyDescent="0.25">
      <c r="A168" s="25">
        <v>190</v>
      </c>
      <c r="B168" s="18" t="s">
        <v>39</v>
      </c>
      <c r="C168" s="19" t="s">
        <v>194</v>
      </c>
      <c r="D168" s="20">
        <v>1704.7288454999996</v>
      </c>
      <c r="E168" s="21">
        <v>1194.62135825</v>
      </c>
      <c r="F168" s="21">
        <v>0</v>
      </c>
      <c r="G168" s="22">
        <v>9.229379999999999</v>
      </c>
      <c r="H168" s="23">
        <f t="shared" si="7"/>
        <v>500.87810724999963</v>
      </c>
      <c r="I168" s="23"/>
      <c r="J168" s="22">
        <v>187.41245796358507</v>
      </c>
      <c r="K168" s="22">
        <v>48.451552044124703</v>
      </c>
      <c r="L168" s="22">
        <v>0</v>
      </c>
      <c r="M168" s="22">
        <v>10.196952460000002</v>
      </c>
      <c r="N168" s="22">
        <f t="shared" si="8"/>
        <v>128.76395345946037</v>
      </c>
      <c r="O168" s="23">
        <f t="shared" si="6"/>
        <v>-74.292357442727806</v>
      </c>
      <c r="P168" s="24"/>
    </row>
    <row r="169" spans="1:16" s="6" customFormat="1" ht="18.95" customHeight="1" x14ac:dyDescent="0.25">
      <c r="A169" s="25">
        <v>191</v>
      </c>
      <c r="B169" s="33" t="s">
        <v>145</v>
      </c>
      <c r="C169" s="34" t="s">
        <v>195</v>
      </c>
      <c r="D169" s="20">
        <v>42.524031750000006</v>
      </c>
      <c r="E169" s="21">
        <v>7.9556060000000013</v>
      </c>
      <c r="F169" s="21">
        <v>0</v>
      </c>
      <c r="G169" s="22">
        <v>1.8842460000000003</v>
      </c>
      <c r="H169" s="23">
        <f t="shared" si="7"/>
        <v>32.684179750000006</v>
      </c>
      <c r="I169" s="23"/>
      <c r="J169" s="22">
        <v>156.88991386659779</v>
      </c>
      <c r="K169" s="22">
        <v>7.8686044514308158</v>
      </c>
      <c r="L169" s="22">
        <v>0</v>
      </c>
      <c r="M169" s="22">
        <v>1.8621189</v>
      </c>
      <c r="N169" s="22">
        <f t="shared" si="8"/>
        <v>147.15919051516696</v>
      </c>
      <c r="O169" s="23">
        <f t="shared" si="6"/>
        <v>350.24593439634032</v>
      </c>
      <c r="P169" s="24"/>
    </row>
    <row r="170" spans="1:16" s="6" customFormat="1" ht="18.95" customHeight="1" x14ac:dyDescent="0.25">
      <c r="A170" s="25">
        <v>192</v>
      </c>
      <c r="B170" s="33" t="s">
        <v>39</v>
      </c>
      <c r="C170" s="34" t="s">
        <v>196</v>
      </c>
      <c r="D170" s="20">
        <v>127.66538775000004</v>
      </c>
      <c r="E170" s="21">
        <v>60.500516999999995</v>
      </c>
      <c r="F170" s="21">
        <v>0</v>
      </c>
      <c r="G170" s="22">
        <v>18.016875999999996</v>
      </c>
      <c r="H170" s="23">
        <f t="shared" si="7"/>
        <v>49.147994750000038</v>
      </c>
      <c r="I170" s="23"/>
      <c r="J170" s="22">
        <v>345.23946838189892</v>
      </c>
      <c r="K170" s="22">
        <v>61.588911171451358</v>
      </c>
      <c r="L170" s="22">
        <v>0</v>
      </c>
      <c r="M170" s="22">
        <v>18.381486150000001</v>
      </c>
      <c r="N170" s="22">
        <f t="shared" si="8"/>
        <v>265.26907106044757</v>
      </c>
      <c r="O170" s="23">
        <f t="shared" si="6"/>
        <v>439.73528810236428</v>
      </c>
      <c r="P170" s="24"/>
    </row>
    <row r="171" spans="1:16" s="6" customFormat="1" ht="18.95" customHeight="1" x14ac:dyDescent="0.25">
      <c r="A171" s="25">
        <v>193</v>
      </c>
      <c r="B171" s="33" t="s">
        <v>145</v>
      </c>
      <c r="C171" s="34" t="s">
        <v>197</v>
      </c>
      <c r="D171" s="20">
        <v>83.046939000000009</v>
      </c>
      <c r="E171" s="21">
        <v>9.2682444999999998</v>
      </c>
      <c r="F171" s="21">
        <v>0</v>
      </c>
      <c r="G171" s="22">
        <v>0.64507300000000012</v>
      </c>
      <c r="H171" s="23">
        <f t="shared" si="7"/>
        <v>73.133621500000018</v>
      </c>
      <c r="I171" s="23"/>
      <c r="J171" s="22">
        <v>167.50948071809691</v>
      </c>
      <c r="K171" s="22">
        <v>9.8141853219924187</v>
      </c>
      <c r="L171" s="22">
        <v>0</v>
      </c>
      <c r="M171" s="22">
        <v>0.75920772000000014</v>
      </c>
      <c r="N171" s="22">
        <f t="shared" si="8"/>
        <v>156.93608767610448</v>
      </c>
      <c r="O171" s="23">
        <f t="shared" si="6"/>
        <v>114.58815310561974</v>
      </c>
      <c r="P171" s="24"/>
    </row>
    <row r="172" spans="1:16" s="6" customFormat="1" ht="18.95" customHeight="1" x14ac:dyDescent="0.25">
      <c r="A172" s="25">
        <v>194</v>
      </c>
      <c r="B172" s="33" t="s">
        <v>39</v>
      </c>
      <c r="C172" s="34" t="s">
        <v>198</v>
      </c>
      <c r="D172" s="20">
        <v>379.130064</v>
      </c>
      <c r="E172" s="21">
        <v>46.646413250000002</v>
      </c>
      <c r="F172" s="21">
        <v>0</v>
      </c>
      <c r="G172" s="22">
        <v>8.0285659999999996</v>
      </c>
      <c r="H172" s="23">
        <f t="shared" si="7"/>
        <v>324.45508474999997</v>
      </c>
      <c r="I172" s="23"/>
      <c r="J172" s="22">
        <v>162.76610510196741</v>
      </c>
      <c r="K172" s="22">
        <v>46.731382718327929</v>
      </c>
      <c r="L172" s="22">
        <v>0</v>
      </c>
      <c r="M172" s="22">
        <v>9.2033927299999991</v>
      </c>
      <c r="N172" s="22">
        <f t="shared" si="8"/>
        <v>106.83132965363949</v>
      </c>
      <c r="O172" s="23">
        <f t="shared" si="6"/>
        <v>-67.073615216739341</v>
      </c>
      <c r="P172" s="24"/>
    </row>
    <row r="173" spans="1:16" s="6" customFormat="1" ht="18.95" customHeight="1" x14ac:dyDescent="0.25">
      <c r="A173" s="25">
        <v>195</v>
      </c>
      <c r="B173" s="18" t="s">
        <v>39</v>
      </c>
      <c r="C173" s="19" t="s">
        <v>199</v>
      </c>
      <c r="D173" s="20">
        <v>617.28098624999996</v>
      </c>
      <c r="E173" s="21">
        <v>101.24941724999999</v>
      </c>
      <c r="F173" s="21">
        <v>0</v>
      </c>
      <c r="G173" s="22">
        <v>19.898132</v>
      </c>
      <c r="H173" s="23">
        <f t="shared" si="7"/>
        <v>496.13343700000001</v>
      </c>
      <c r="I173" s="23"/>
      <c r="J173" s="22">
        <v>341.73953261473821</v>
      </c>
      <c r="K173" s="22">
        <v>101.27869136997631</v>
      </c>
      <c r="L173" s="22">
        <v>0</v>
      </c>
      <c r="M173" s="22">
        <v>20.382339319999996</v>
      </c>
      <c r="N173" s="22">
        <f t="shared" si="8"/>
        <v>220.07850192476189</v>
      </c>
      <c r="O173" s="23">
        <f t="shared" si="6"/>
        <v>-55.641267950911789</v>
      </c>
      <c r="P173" s="24"/>
    </row>
    <row r="174" spans="1:16" s="6" customFormat="1" ht="18.95" customHeight="1" x14ac:dyDescent="0.25">
      <c r="A174" s="25">
        <v>197</v>
      </c>
      <c r="B174" s="18" t="s">
        <v>39</v>
      </c>
      <c r="C174" s="19" t="s">
        <v>200</v>
      </c>
      <c r="D174" s="20">
        <v>87.100161</v>
      </c>
      <c r="E174" s="21">
        <v>4.1499957500000004</v>
      </c>
      <c r="F174" s="21">
        <v>0</v>
      </c>
      <c r="G174" s="22">
        <v>2.9827719999999998</v>
      </c>
      <c r="H174" s="23">
        <f t="shared" si="7"/>
        <v>79.967393250000001</v>
      </c>
      <c r="I174" s="23"/>
      <c r="J174" s="22">
        <v>43.940166787196937</v>
      </c>
      <c r="K174" s="22">
        <v>11.26832097271164</v>
      </c>
      <c r="L174" s="22">
        <v>0</v>
      </c>
      <c r="M174" s="22">
        <v>3.40276705</v>
      </c>
      <c r="N174" s="22">
        <f t="shared" si="8"/>
        <v>29.269078764485293</v>
      </c>
      <c r="O174" s="23">
        <f t="shared" si="6"/>
        <v>-63.398733440038335</v>
      </c>
      <c r="P174" s="24"/>
    </row>
    <row r="175" spans="1:16" s="6" customFormat="1" ht="18.95" customHeight="1" x14ac:dyDescent="0.25">
      <c r="A175" s="25">
        <v>198</v>
      </c>
      <c r="B175" s="18" t="s">
        <v>39</v>
      </c>
      <c r="C175" s="19" t="s">
        <v>201</v>
      </c>
      <c r="D175" s="20">
        <v>1706.8868002500003</v>
      </c>
      <c r="E175" s="21">
        <v>783.04480799999999</v>
      </c>
      <c r="F175" s="21">
        <v>0</v>
      </c>
      <c r="G175" s="22">
        <v>4.5531269999999999</v>
      </c>
      <c r="H175" s="23">
        <f t="shared" si="7"/>
        <v>919.2888652500003</v>
      </c>
      <c r="I175" s="23"/>
      <c r="J175" s="22">
        <v>78.205501577110056</v>
      </c>
      <c r="K175" s="22">
        <v>24.442591216270646</v>
      </c>
      <c r="L175" s="22">
        <v>0</v>
      </c>
      <c r="M175" s="22">
        <v>4.9211138700000001</v>
      </c>
      <c r="N175" s="22">
        <f t="shared" si="8"/>
        <v>48.841796490839414</v>
      </c>
      <c r="O175" s="23">
        <f t="shared" si="6"/>
        <v>-94.687002275660447</v>
      </c>
      <c r="P175" s="24"/>
    </row>
    <row r="176" spans="1:16" s="6" customFormat="1" ht="18.95" customHeight="1" x14ac:dyDescent="0.25">
      <c r="A176" s="25">
        <v>199</v>
      </c>
      <c r="B176" s="18" t="s">
        <v>39</v>
      </c>
      <c r="C176" s="19" t="s">
        <v>202</v>
      </c>
      <c r="D176" s="20">
        <v>57.120519000000002</v>
      </c>
      <c r="E176" s="21">
        <v>15.533457250000001</v>
      </c>
      <c r="F176" s="21">
        <v>0</v>
      </c>
      <c r="G176" s="22">
        <v>4.2979289999999999</v>
      </c>
      <c r="H176" s="23">
        <f t="shared" si="7"/>
        <v>37.289132750000007</v>
      </c>
      <c r="I176" s="23"/>
      <c r="J176" s="22">
        <v>152.34245762710816</v>
      </c>
      <c r="K176" s="22">
        <v>20.055578642655487</v>
      </c>
      <c r="L176" s="22">
        <v>0</v>
      </c>
      <c r="M176" s="22">
        <v>4.3837547500000005</v>
      </c>
      <c r="N176" s="22">
        <f t="shared" si="8"/>
        <v>127.90312423445268</v>
      </c>
      <c r="O176" s="23">
        <f t="shared" si="6"/>
        <v>243.00375150036882</v>
      </c>
      <c r="P176" s="24"/>
    </row>
    <row r="177" spans="1:16" s="6" customFormat="1" ht="18.95" customHeight="1" x14ac:dyDescent="0.25">
      <c r="A177" s="25">
        <v>200</v>
      </c>
      <c r="B177" s="18" t="s">
        <v>127</v>
      </c>
      <c r="C177" s="19" t="s">
        <v>203</v>
      </c>
      <c r="D177" s="20">
        <v>369.72990449999998</v>
      </c>
      <c r="E177" s="21">
        <v>34.24958075</v>
      </c>
      <c r="F177" s="21">
        <v>0</v>
      </c>
      <c r="G177" s="22">
        <v>28.100584000000001</v>
      </c>
      <c r="H177" s="23">
        <f t="shared" si="7"/>
        <v>307.37973974999994</v>
      </c>
      <c r="I177" s="23"/>
      <c r="J177" s="22">
        <v>293.27505450030253</v>
      </c>
      <c r="K177" s="22">
        <v>63.564597208007513</v>
      </c>
      <c r="L177" s="22">
        <v>0</v>
      </c>
      <c r="M177" s="22">
        <v>29.196634650000004</v>
      </c>
      <c r="N177" s="22">
        <f t="shared" si="8"/>
        <v>200.51382264229503</v>
      </c>
      <c r="O177" s="23">
        <f t="shared" si="6"/>
        <v>-34.766740707966562</v>
      </c>
      <c r="P177" s="24"/>
    </row>
    <row r="178" spans="1:16" s="6" customFormat="1" ht="18.95" customHeight="1" x14ac:dyDescent="0.25">
      <c r="A178" s="25">
        <v>201</v>
      </c>
      <c r="B178" s="18" t="s">
        <v>127</v>
      </c>
      <c r="C178" s="19" t="s">
        <v>204</v>
      </c>
      <c r="D178" s="20">
        <v>3374.2520932499997</v>
      </c>
      <c r="E178" s="21">
        <v>78.777542499999996</v>
      </c>
      <c r="F178" s="21">
        <v>0</v>
      </c>
      <c r="G178" s="22">
        <v>29.613392000000001</v>
      </c>
      <c r="H178" s="23">
        <f t="shared" si="7"/>
        <v>3265.8611587499995</v>
      </c>
      <c r="I178" s="23"/>
      <c r="J178" s="22">
        <v>438.12540549729204</v>
      </c>
      <c r="K178" s="22">
        <v>108.62424662297641</v>
      </c>
      <c r="L178" s="22">
        <v>0</v>
      </c>
      <c r="M178" s="22">
        <v>32.539417409999999</v>
      </c>
      <c r="N178" s="22">
        <f t="shared" si="8"/>
        <v>296.96174146431559</v>
      </c>
      <c r="O178" s="23">
        <f t="shared" si="6"/>
        <v>-90.907092278902113</v>
      </c>
      <c r="P178" s="24"/>
    </row>
    <row r="179" spans="1:16" s="6" customFormat="1" ht="18.95" customHeight="1" x14ac:dyDescent="0.25">
      <c r="A179" s="25">
        <v>202</v>
      </c>
      <c r="B179" s="18" t="s">
        <v>127</v>
      </c>
      <c r="C179" s="19" t="s">
        <v>205</v>
      </c>
      <c r="D179" s="20">
        <v>501.28537499999999</v>
      </c>
      <c r="E179" s="21">
        <v>52.075829999999996</v>
      </c>
      <c r="F179" s="21">
        <v>0</v>
      </c>
      <c r="G179" s="22">
        <v>40.254384000000002</v>
      </c>
      <c r="H179" s="23">
        <f t="shared" si="7"/>
        <v>408.95516099999998</v>
      </c>
      <c r="I179" s="23"/>
      <c r="J179" s="22">
        <v>636.93626661900646</v>
      </c>
      <c r="K179" s="22">
        <v>141.92405482024441</v>
      </c>
      <c r="L179" s="22">
        <v>0</v>
      </c>
      <c r="M179" s="22">
        <v>52.909995090000002</v>
      </c>
      <c r="N179" s="22">
        <f t="shared" si="8"/>
        <v>442.10221670876206</v>
      </c>
      <c r="O179" s="23">
        <f t="shared" si="6"/>
        <v>8.1053031896477492</v>
      </c>
      <c r="P179" s="24"/>
    </row>
    <row r="180" spans="1:16" s="6" customFormat="1" ht="18.95" customHeight="1" x14ac:dyDescent="0.25">
      <c r="A180" s="25">
        <v>203</v>
      </c>
      <c r="B180" s="18" t="s">
        <v>149</v>
      </c>
      <c r="C180" s="19" t="s">
        <v>206</v>
      </c>
      <c r="D180" s="20">
        <v>78.063839999999999</v>
      </c>
      <c r="E180" s="21">
        <v>47.590434000000002</v>
      </c>
      <c r="F180" s="21">
        <v>0</v>
      </c>
      <c r="G180" s="22">
        <v>8.2002999999999986</v>
      </c>
      <c r="H180" s="23">
        <f t="shared" si="7"/>
        <v>22.273105999999999</v>
      </c>
      <c r="I180" s="23"/>
      <c r="J180" s="22">
        <v>235.66948182965766</v>
      </c>
      <c r="K180" s="22">
        <v>48.208190042451164</v>
      </c>
      <c r="L180" s="22">
        <v>0</v>
      </c>
      <c r="M180" s="22">
        <v>7.8673028299999999</v>
      </c>
      <c r="N180" s="22">
        <f t="shared" si="8"/>
        <v>179.59398895720651</v>
      </c>
      <c r="O180" s="23" t="str">
        <f t="shared" si="6"/>
        <v>500&lt;</v>
      </c>
      <c r="P180" s="24"/>
    </row>
    <row r="181" spans="1:16" s="6" customFormat="1" ht="18.95" customHeight="1" x14ac:dyDescent="0.25">
      <c r="A181" s="25">
        <v>204</v>
      </c>
      <c r="B181" s="18" t="s">
        <v>127</v>
      </c>
      <c r="C181" s="19" t="s">
        <v>207</v>
      </c>
      <c r="D181" s="20">
        <v>526.83784799999989</v>
      </c>
      <c r="E181" s="21">
        <v>150.68680050000003</v>
      </c>
      <c r="F181" s="21">
        <v>0</v>
      </c>
      <c r="G181" s="22">
        <v>42.29222</v>
      </c>
      <c r="H181" s="23">
        <f t="shared" si="7"/>
        <v>333.8588274999999</v>
      </c>
      <c r="I181" s="23"/>
      <c r="J181" s="22">
        <v>579.86150040663847</v>
      </c>
      <c r="K181" s="22">
        <v>161.72905710046936</v>
      </c>
      <c r="L181" s="22">
        <v>0</v>
      </c>
      <c r="M181" s="22">
        <v>44.949471249999995</v>
      </c>
      <c r="N181" s="22">
        <f t="shared" si="8"/>
        <v>373.18297205616909</v>
      </c>
      <c r="O181" s="23">
        <f t="shared" si="6"/>
        <v>11.778674492639917</v>
      </c>
      <c r="P181" s="24"/>
    </row>
    <row r="182" spans="1:16" s="6" customFormat="1" ht="18.95" customHeight="1" x14ac:dyDescent="0.25">
      <c r="A182" s="25">
        <v>205</v>
      </c>
      <c r="B182" s="18" t="s">
        <v>88</v>
      </c>
      <c r="C182" s="19" t="s">
        <v>208</v>
      </c>
      <c r="D182" s="20">
        <v>577.0320794999999</v>
      </c>
      <c r="E182" s="21">
        <v>207.86154049999999</v>
      </c>
      <c r="F182" s="21">
        <v>0</v>
      </c>
      <c r="G182" s="22">
        <v>28.813374</v>
      </c>
      <c r="H182" s="23">
        <f t="shared" si="7"/>
        <v>340.3571649999999</v>
      </c>
      <c r="I182" s="23"/>
      <c r="J182" s="22">
        <v>639.12982724068581</v>
      </c>
      <c r="K182" s="22">
        <v>274.69192582879998</v>
      </c>
      <c r="L182" s="22">
        <v>0</v>
      </c>
      <c r="M182" s="22">
        <v>31.598965600000003</v>
      </c>
      <c r="N182" s="22">
        <f t="shared" si="8"/>
        <v>332.83893581188585</v>
      </c>
      <c r="O182" s="23">
        <f t="shared" si="6"/>
        <v>-2.2089234372703896</v>
      </c>
      <c r="P182" s="24"/>
    </row>
    <row r="183" spans="1:16" s="6" customFormat="1" ht="18.95" customHeight="1" x14ac:dyDescent="0.25">
      <c r="A183" s="25">
        <v>206</v>
      </c>
      <c r="B183" s="18" t="s">
        <v>145</v>
      </c>
      <c r="C183" s="19" t="s">
        <v>209</v>
      </c>
      <c r="D183" s="20">
        <v>343.48025699999994</v>
      </c>
      <c r="E183" s="21">
        <v>49.771285000000006</v>
      </c>
      <c r="F183" s="21">
        <v>0</v>
      </c>
      <c r="G183" s="22">
        <v>10.002336000000001</v>
      </c>
      <c r="H183" s="23">
        <f t="shared" si="7"/>
        <v>283.70663599999989</v>
      </c>
      <c r="I183" s="23"/>
      <c r="J183" s="22">
        <v>159.92276882819735</v>
      </c>
      <c r="K183" s="22">
        <v>52.312824760337399</v>
      </c>
      <c r="L183" s="22">
        <v>0</v>
      </c>
      <c r="M183" s="22">
        <v>10.149934069999999</v>
      </c>
      <c r="N183" s="22">
        <f t="shared" si="8"/>
        <v>97.460009997859942</v>
      </c>
      <c r="O183" s="23">
        <f t="shared" si="6"/>
        <v>-65.647610019999675</v>
      </c>
      <c r="P183" s="24"/>
    </row>
    <row r="184" spans="1:16" s="6" customFormat="1" ht="18.95" customHeight="1" x14ac:dyDescent="0.25">
      <c r="A184" s="25">
        <v>207</v>
      </c>
      <c r="B184" s="18" t="s">
        <v>145</v>
      </c>
      <c r="C184" s="19" t="s">
        <v>210</v>
      </c>
      <c r="D184" s="20">
        <v>224.46618149999998</v>
      </c>
      <c r="E184" s="21">
        <v>62.366692</v>
      </c>
      <c r="F184" s="21">
        <v>0</v>
      </c>
      <c r="G184" s="22">
        <v>14.65352</v>
      </c>
      <c r="H184" s="23">
        <f t="shared" si="7"/>
        <v>147.44596949999999</v>
      </c>
      <c r="I184" s="23"/>
      <c r="J184" s="22">
        <v>267.60795478985284</v>
      </c>
      <c r="K184" s="22">
        <v>67.528067283366212</v>
      </c>
      <c r="L184" s="22">
        <v>0</v>
      </c>
      <c r="M184" s="22">
        <v>15.216467280000002</v>
      </c>
      <c r="N184" s="22">
        <f t="shared" si="8"/>
        <v>184.86342022648662</v>
      </c>
      <c r="O184" s="23">
        <f t="shared" si="6"/>
        <v>25.377059036182498</v>
      </c>
      <c r="P184" s="24"/>
    </row>
    <row r="185" spans="1:16" s="6" customFormat="1" ht="18.95" customHeight="1" x14ac:dyDescent="0.25">
      <c r="A185" s="25">
        <v>208</v>
      </c>
      <c r="B185" s="18" t="s">
        <v>39</v>
      </c>
      <c r="C185" s="19" t="s">
        <v>211</v>
      </c>
      <c r="D185" s="20">
        <v>43.960311749999995</v>
      </c>
      <c r="E185" s="21">
        <v>13.565355250000001</v>
      </c>
      <c r="F185" s="21">
        <v>0</v>
      </c>
      <c r="G185" s="22">
        <v>4.2731060000000003</v>
      </c>
      <c r="H185" s="23">
        <f t="shared" si="7"/>
        <v>26.121850499999994</v>
      </c>
      <c r="I185" s="23"/>
      <c r="J185" s="22">
        <v>167.67283855155179</v>
      </c>
      <c r="K185" s="22">
        <v>14.649182910036542</v>
      </c>
      <c r="L185" s="22">
        <v>0</v>
      </c>
      <c r="M185" s="22">
        <v>4.5471120999999997</v>
      </c>
      <c r="N185" s="22">
        <f t="shared" si="8"/>
        <v>148.47654354151527</v>
      </c>
      <c r="O185" s="23">
        <f t="shared" si="6"/>
        <v>468.3997905949094</v>
      </c>
      <c r="P185" s="24"/>
    </row>
    <row r="186" spans="1:16" s="6" customFormat="1" ht="18.95" customHeight="1" x14ac:dyDescent="0.25">
      <c r="A186" s="25">
        <v>209</v>
      </c>
      <c r="B186" s="18" t="s">
        <v>39</v>
      </c>
      <c r="C186" s="19" t="s">
        <v>212</v>
      </c>
      <c r="D186" s="20">
        <v>2862.2425852499996</v>
      </c>
      <c r="E186" s="21">
        <v>1613.9520467499999</v>
      </c>
      <c r="F186" s="21">
        <v>0</v>
      </c>
      <c r="G186" s="22">
        <v>9.3292479999999998</v>
      </c>
      <c r="H186" s="23">
        <f t="shared" si="7"/>
        <v>1238.9612904999997</v>
      </c>
      <c r="I186" s="23"/>
      <c r="J186" s="22">
        <v>260.23878847425999</v>
      </c>
      <c r="K186" s="22">
        <v>57.703672485190417</v>
      </c>
      <c r="L186" s="22">
        <v>0</v>
      </c>
      <c r="M186" s="22">
        <v>13.21896402</v>
      </c>
      <c r="N186" s="22">
        <f t="shared" si="8"/>
        <v>189.31615196906958</v>
      </c>
      <c r="O186" s="23">
        <f t="shared" si="6"/>
        <v>-84.71976861418581</v>
      </c>
      <c r="P186" s="24"/>
    </row>
    <row r="187" spans="1:16" s="6" customFormat="1" ht="18.95" customHeight="1" x14ac:dyDescent="0.25">
      <c r="A187" s="25">
        <v>210</v>
      </c>
      <c r="B187" s="18" t="s">
        <v>127</v>
      </c>
      <c r="C187" s="19" t="s">
        <v>213</v>
      </c>
      <c r="D187" s="20">
        <v>331.13506199999989</v>
      </c>
      <c r="E187" s="21">
        <v>188.41050925000002</v>
      </c>
      <c r="F187" s="21">
        <v>0</v>
      </c>
      <c r="G187" s="22">
        <v>23.792904</v>
      </c>
      <c r="H187" s="23">
        <f t="shared" si="7"/>
        <v>118.93164874999988</v>
      </c>
      <c r="I187" s="23"/>
      <c r="J187" s="22">
        <v>745.22831321730348</v>
      </c>
      <c r="K187" s="22">
        <v>213.38620025548479</v>
      </c>
      <c r="L187" s="22">
        <v>0</v>
      </c>
      <c r="M187" s="22">
        <v>27.615429380000002</v>
      </c>
      <c r="N187" s="22">
        <f t="shared" si="8"/>
        <v>504.22668358181863</v>
      </c>
      <c r="O187" s="23">
        <f t="shared" si="6"/>
        <v>323.96341838472927</v>
      </c>
      <c r="P187" s="24"/>
    </row>
    <row r="188" spans="1:16" s="6" customFormat="1" ht="18.95" customHeight="1" x14ac:dyDescent="0.25">
      <c r="A188" s="25">
        <v>211</v>
      </c>
      <c r="B188" s="18" t="s">
        <v>127</v>
      </c>
      <c r="C188" s="19" t="s">
        <v>214</v>
      </c>
      <c r="D188" s="20">
        <v>481.72503299999983</v>
      </c>
      <c r="E188" s="21">
        <v>196.32055375000002</v>
      </c>
      <c r="F188" s="21">
        <v>0</v>
      </c>
      <c r="G188" s="22">
        <v>34.291769000000002</v>
      </c>
      <c r="H188" s="23">
        <f t="shared" si="7"/>
        <v>251.11271024999979</v>
      </c>
      <c r="I188" s="23"/>
      <c r="J188" s="22">
        <v>699.59411697422263</v>
      </c>
      <c r="K188" s="22">
        <v>198.14469027675119</v>
      </c>
      <c r="L188" s="22">
        <v>0</v>
      </c>
      <c r="M188" s="22">
        <v>38.158679109999994</v>
      </c>
      <c r="N188" s="22">
        <f t="shared" si="8"/>
        <v>463.29074758747146</v>
      </c>
      <c r="O188" s="23">
        <f t="shared" si="6"/>
        <v>84.495140499353454</v>
      </c>
      <c r="P188" s="24"/>
    </row>
    <row r="189" spans="1:16" s="6" customFormat="1" ht="18.95" customHeight="1" x14ac:dyDescent="0.25">
      <c r="A189" s="25">
        <v>212</v>
      </c>
      <c r="B189" s="18" t="s">
        <v>39</v>
      </c>
      <c r="C189" s="19" t="s">
        <v>215</v>
      </c>
      <c r="D189" s="20">
        <v>279.82934999999998</v>
      </c>
      <c r="E189" s="21">
        <v>52.967377999999997</v>
      </c>
      <c r="F189" s="21">
        <v>0</v>
      </c>
      <c r="G189" s="22">
        <v>12.655393</v>
      </c>
      <c r="H189" s="23">
        <f t="shared" si="7"/>
        <v>214.20657899999998</v>
      </c>
      <c r="I189" s="23"/>
      <c r="J189" s="22">
        <v>1098.4696327849974</v>
      </c>
      <c r="K189" s="22">
        <v>64.727127397708628</v>
      </c>
      <c r="L189" s="22">
        <v>0</v>
      </c>
      <c r="M189" s="22">
        <v>13.300078980000002</v>
      </c>
      <c r="N189" s="22">
        <f t="shared" si="8"/>
        <v>1020.4424264072887</v>
      </c>
      <c r="O189" s="23">
        <f t="shared" si="6"/>
        <v>376.38239272160206</v>
      </c>
      <c r="P189" s="24"/>
    </row>
    <row r="190" spans="1:16" s="6" customFormat="1" ht="18.95" customHeight="1" x14ac:dyDescent="0.25">
      <c r="A190" s="25">
        <v>213</v>
      </c>
      <c r="B190" s="18" t="s">
        <v>39</v>
      </c>
      <c r="C190" s="19" t="s">
        <v>216</v>
      </c>
      <c r="D190" s="20">
        <v>2879.1533729999996</v>
      </c>
      <c r="E190" s="21">
        <v>1700.9768710000001</v>
      </c>
      <c r="F190" s="21">
        <v>0</v>
      </c>
      <c r="G190" s="22">
        <v>4.8625600000000002</v>
      </c>
      <c r="H190" s="23">
        <f t="shared" si="7"/>
        <v>1173.3139419999995</v>
      </c>
      <c r="I190" s="23"/>
      <c r="J190" s="22">
        <v>94.238474411743169</v>
      </c>
      <c r="K190" s="22">
        <v>29.298071676662516</v>
      </c>
      <c r="L190" s="22">
        <v>0</v>
      </c>
      <c r="M190" s="22">
        <v>5.5248969000000017</v>
      </c>
      <c r="N190" s="22">
        <f t="shared" si="8"/>
        <v>59.415505835080651</v>
      </c>
      <c r="O190" s="23">
        <f t="shared" si="6"/>
        <v>-94.936094790299464</v>
      </c>
      <c r="P190" s="24"/>
    </row>
    <row r="191" spans="1:16" s="6" customFormat="1" ht="18.95" customHeight="1" x14ac:dyDescent="0.25">
      <c r="A191" s="25">
        <v>214</v>
      </c>
      <c r="B191" s="18" t="s">
        <v>39</v>
      </c>
      <c r="C191" s="19" t="s">
        <v>217</v>
      </c>
      <c r="D191" s="20">
        <v>4106.2321417499998</v>
      </c>
      <c r="E191" s="21">
        <v>2782.9576087499995</v>
      </c>
      <c r="F191" s="21">
        <v>0</v>
      </c>
      <c r="G191" s="22">
        <v>20.638324999999998</v>
      </c>
      <c r="H191" s="23">
        <f t="shared" si="7"/>
        <v>1302.6362080000004</v>
      </c>
      <c r="I191" s="23"/>
      <c r="J191" s="22">
        <v>622.47725183440389</v>
      </c>
      <c r="K191" s="22">
        <v>132.15848697185027</v>
      </c>
      <c r="L191" s="22">
        <v>0</v>
      </c>
      <c r="M191" s="22">
        <v>28.018712709999999</v>
      </c>
      <c r="N191" s="22">
        <f t="shared" si="8"/>
        <v>462.30005215255363</v>
      </c>
      <c r="O191" s="23">
        <f t="shared" si="6"/>
        <v>-64.510425142999438</v>
      </c>
      <c r="P191" s="24"/>
    </row>
    <row r="192" spans="1:16" s="6" customFormat="1" ht="18.95" customHeight="1" x14ac:dyDescent="0.25">
      <c r="A192" s="25">
        <v>215</v>
      </c>
      <c r="B192" s="18" t="s">
        <v>127</v>
      </c>
      <c r="C192" s="19" t="s">
        <v>218</v>
      </c>
      <c r="D192" s="20">
        <v>204.36975000000001</v>
      </c>
      <c r="E192" s="21">
        <v>42.424918999999996</v>
      </c>
      <c r="F192" s="21">
        <v>0</v>
      </c>
      <c r="G192" s="22">
        <v>16.808123000000002</v>
      </c>
      <c r="H192" s="23">
        <f t="shared" si="7"/>
        <v>145.13670800000003</v>
      </c>
      <c r="I192" s="23"/>
      <c r="J192" s="22">
        <v>1362.2868070138798</v>
      </c>
      <c r="K192" s="22">
        <v>52.175859643840987</v>
      </c>
      <c r="L192" s="22">
        <v>0</v>
      </c>
      <c r="M192" s="22">
        <v>17.222025240000001</v>
      </c>
      <c r="N192" s="22">
        <f t="shared" si="8"/>
        <v>1292.8889221300387</v>
      </c>
      <c r="O192" s="23" t="str">
        <f t="shared" si="6"/>
        <v>500&lt;</v>
      </c>
      <c r="P192" s="24"/>
    </row>
    <row r="193" spans="1:16" s="6" customFormat="1" ht="18.95" customHeight="1" x14ac:dyDescent="0.25">
      <c r="A193" s="25">
        <v>216</v>
      </c>
      <c r="B193" s="18" t="s">
        <v>104</v>
      </c>
      <c r="C193" s="19" t="s">
        <v>219</v>
      </c>
      <c r="D193" s="20">
        <v>582.36657749999995</v>
      </c>
      <c r="E193" s="21">
        <v>9.3896599999999992</v>
      </c>
      <c r="F193" s="21">
        <v>0</v>
      </c>
      <c r="G193" s="22">
        <v>3.0004189999999999</v>
      </c>
      <c r="H193" s="23">
        <f t="shared" si="7"/>
        <v>569.97649849999993</v>
      </c>
      <c r="I193" s="23"/>
      <c r="J193" s="22">
        <v>0</v>
      </c>
      <c r="K193" s="22">
        <v>9.3896595299999976</v>
      </c>
      <c r="L193" s="22">
        <v>0</v>
      </c>
      <c r="M193" s="22">
        <v>7.0960664900000001</v>
      </c>
      <c r="N193" s="22">
        <f t="shared" si="8"/>
        <v>-16.485726019999998</v>
      </c>
      <c r="O193" s="23">
        <f t="shared" si="6"/>
        <v>-102.89235188878583</v>
      </c>
      <c r="P193" s="24"/>
    </row>
    <row r="194" spans="1:16" s="6" customFormat="1" ht="18.95" customHeight="1" x14ac:dyDescent="0.25">
      <c r="A194" s="25">
        <v>217</v>
      </c>
      <c r="B194" s="18" t="s">
        <v>104</v>
      </c>
      <c r="C194" s="19" t="s">
        <v>220</v>
      </c>
      <c r="D194" s="20">
        <v>594.11836575000007</v>
      </c>
      <c r="E194" s="21">
        <v>38.069457999999997</v>
      </c>
      <c r="F194" s="21">
        <v>0</v>
      </c>
      <c r="G194" s="22">
        <v>50.170948999999993</v>
      </c>
      <c r="H194" s="23">
        <f t="shared" si="7"/>
        <v>505.87795875000012</v>
      </c>
      <c r="I194" s="23"/>
      <c r="J194" s="22">
        <v>1829.1076865444652</v>
      </c>
      <c r="K194" s="22">
        <v>94.802856640000002</v>
      </c>
      <c r="L194" s="22">
        <v>0</v>
      </c>
      <c r="M194" s="22">
        <v>56.007551800000009</v>
      </c>
      <c r="N194" s="22">
        <f t="shared" si="8"/>
        <v>1678.297278104465</v>
      </c>
      <c r="O194" s="23">
        <f t="shared" si="6"/>
        <v>231.75932042017729</v>
      </c>
      <c r="P194" s="24"/>
    </row>
    <row r="195" spans="1:16" s="6" customFormat="1" ht="18.95" customHeight="1" x14ac:dyDescent="0.25">
      <c r="A195" s="25">
        <v>218</v>
      </c>
      <c r="B195" s="18" t="s">
        <v>35</v>
      </c>
      <c r="C195" s="19" t="s">
        <v>221</v>
      </c>
      <c r="D195" s="20">
        <v>330.89514225000005</v>
      </c>
      <c r="E195" s="21">
        <v>47.171267</v>
      </c>
      <c r="F195" s="21">
        <v>0</v>
      </c>
      <c r="G195" s="22">
        <v>16.085008999999999</v>
      </c>
      <c r="H195" s="23">
        <f t="shared" si="7"/>
        <v>267.63886625000004</v>
      </c>
      <c r="I195" s="23"/>
      <c r="J195" s="22">
        <v>173.5488342552799</v>
      </c>
      <c r="K195" s="22">
        <v>68.914326498955617</v>
      </c>
      <c r="L195" s="22">
        <v>0</v>
      </c>
      <c r="M195" s="22">
        <v>16.577710079999996</v>
      </c>
      <c r="N195" s="22">
        <f t="shared" si="8"/>
        <v>88.056797676324294</v>
      </c>
      <c r="O195" s="23">
        <f t="shared" si="6"/>
        <v>-67.098650913402508</v>
      </c>
      <c r="P195" s="24"/>
    </row>
    <row r="196" spans="1:16" s="6" customFormat="1" ht="18.95" customHeight="1" x14ac:dyDescent="0.25">
      <c r="A196" s="25">
        <v>219</v>
      </c>
      <c r="B196" s="18" t="s">
        <v>127</v>
      </c>
      <c r="C196" s="19" t="s">
        <v>222</v>
      </c>
      <c r="D196" s="20">
        <v>85.34107800000001</v>
      </c>
      <c r="E196" s="21">
        <v>28.72259575</v>
      </c>
      <c r="F196" s="21">
        <v>0</v>
      </c>
      <c r="G196" s="22">
        <v>13.636110000000002</v>
      </c>
      <c r="H196" s="23">
        <f t="shared" si="7"/>
        <v>42.982372250000012</v>
      </c>
      <c r="I196" s="23"/>
      <c r="J196" s="22">
        <v>83.72668104255068</v>
      </c>
      <c r="K196" s="22">
        <v>27.369803504310688</v>
      </c>
      <c r="L196" s="22">
        <v>0</v>
      </c>
      <c r="M196" s="22">
        <v>13.874866960000002</v>
      </c>
      <c r="N196" s="22">
        <f t="shared" si="8"/>
        <v>42.482010578239993</v>
      </c>
      <c r="O196" s="23">
        <f t="shared" si="6"/>
        <v>-1.1641090185756744</v>
      </c>
      <c r="P196" s="24"/>
    </row>
    <row r="197" spans="1:16" s="6" customFormat="1" ht="18.95" customHeight="1" x14ac:dyDescent="0.25">
      <c r="A197" s="25">
        <v>222</v>
      </c>
      <c r="B197" s="18" t="s">
        <v>25</v>
      </c>
      <c r="C197" s="35" t="s">
        <v>223</v>
      </c>
      <c r="D197" s="20">
        <v>9564.8715000000011</v>
      </c>
      <c r="E197" s="21">
        <v>6097.4637002500003</v>
      </c>
      <c r="F197" s="21">
        <v>0</v>
      </c>
      <c r="G197" s="22">
        <v>224.24777499999999</v>
      </c>
      <c r="H197" s="23">
        <f t="shared" si="7"/>
        <v>3243.160024750001</v>
      </c>
      <c r="I197" s="23"/>
      <c r="J197" s="22">
        <v>3186.36994980606</v>
      </c>
      <c r="K197" s="22">
        <v>1380.5352823093199</v>
      </c>
      <c r="L197" s="22">
        <v>0</v>
      </c>
      <c r="M197" s="22">
        <v>274.34081126999996</v>
      </c>
      <c r="N197" s="22">
        <f t="shared" si="8"/>
        <v>1531.4938562267403</v>
      </c>
      <c r="O197" s="23">
        <f t="shared" si="6"/>
        <v>-52.777727755052872</v>
      </c>
      <c r="P197" s="24"/>
    </row>
    <row r="198" spans="1:16" s="6" customFormat="1" ht="18.95" customHeight="1" x14ac:dyDescent="0.25">
      <c r="A198" s="25">
        <v>223</v>
      </c>
      <c r="B198" s="18" t="s">
        <v>35</v>
      </c>
      <c r="C198" s="35" t="s">
        <v>224</v>
      </c>
      <c r="D198" s="20">
        <v>14.852196000000003</v>
      </c>
      <c r="E198" s="21">
        <v>7.5519894999999995</v>
      </c>
      <c r="F198" s="21">
        <v>0</v>
      </c>
      <c r="G198" s="22">
        <v>0.89784500000000012</v>
      </c>
      <c r="H198" s="23">
        <f t="shared" si="7"/>
        <v>6.4023615000000031</v>
      </c>
      <c r="I198" s="23"/>
      <c r="J198" s="22">
        <v>17.458888827115349</v>
      </c>
      <c r="K198" s="22">
        <v>7.5437379058696319</v>
      </c>
      <c r="L198" s="22">
        <v>0</v>
      </c>
      <c r="M198" s="22">
        <v>1.0566999400000001</v>
      </c>
      <c r="N198" s="22">
        <f t="shared" si="8"/>
        <v>8.8584509812457171</v>
      </c>
      <c r="O198" s="23">
        <f t="shared" si="6"/>
        <v>38.362243076179197</v>
      </c>
      <c r="P198" s="24"/>
    </row>
    <row r="199" spans="1:16" s="6" customFormat="1" ht="18.95" customHeight="1" x14ac:dyDescent="0.25">
      <c r="A199" s="25">
        <v>225</v>
      </c>
      <c r="B199" s="18" t="s">
        <v>35</v>
      </c>
      <c r="C199" s="19" t="s">
        <v>225</v>
      </c>
      <c r="D199" s="20">
        <v>4.13235375</v>
      </c>
      <c r="E199" s="21">
        <v>1.77462075</v>
      </c>
      <c r="F199" s="21">
        <v>0</v>
      </c>
      <c r="G199" s="22">
        <v>0.49390500000000004</v>
      </c>
      <c r="H199" s="23">
        <f t="shared" si="7"/>
        <v>1.863828</v>
      </c>
      <c r="I199" s="23"/>
      <c r="J199" s="22">
        <v>4.5642033408330072</v>
      </c>
      <c r="K199" s="22">
        <v>1.7544705499669986</v>
      </c>
      <c r="L199" s="22">
        <v>0</v>
      </c>
      <c r="M199" s="22">
        <v>0.49390548000000001</v>
      </c>
      <c r="N199" s="22">
        <f t="shared" si="8"/>
        <v>2.3158273108660086</v>
      </c>
      <c r="O199" s="23">
        <f t="shared" si="6"/>
        <v>24.251127832933538</v>
      </c>
      <c r="P199" s="24"/>
    </row>
    <row r="200" spans="1:16" s="6" customFormat="1" ht="18.95" customHeight="1" x14ac:dyDescent="0.25">
      <c r="A200" s="25">
        <v>226</v>
      </c>
      <c r="B200" s="18" t="s">
        <v>27</v>
      </c>
      <c r="C200" s="19" t="s">
        <v>226</v>
      </c>
      <c r="D200" s="20">
        <v>160.57892400000006</v>
      </c>
      <c r="E200" s="21">
        <v>88.81235774999999</v>
      </c>
      <c r="F200" s="21">
        <v>0</v>
      </c>
      <c r="G200" s="22">
        <v>0</v>
      </c>
      <c r="H200" s="23">
        <f t="shared" si="7"/>
        <v>71.766566250000068</v>
      </c>
      <c r="I200" s="23"/>
      <c r="J200" s="22">
        <v>44.45</v>
      </c>
      <c r="K200" s="22">
        <v>39.176816500000001</v>
      </c>
      <c r="L200" s="22">
        <v>0</v>
      </c>
      <c r="M200" s="22">
        <v>0.29674605999999998</v>
      </c>
      <c r="N200" s="22">
        <f t="shared" si="8"/>
        <v>4.9764374400000015</v>
      </c>
      <c r="O200" s="23">
        <f t="shared" si="6"/>
        <v>-93.065799717009597</v>
      </c>
      <c r="P200" s="24"/>
    </row>
    <row r="201" spans="1:16" s="6" customFormat="1" ht="18.95" customHeight="1" x14ac:dyDescent="0.25">
      <c r="A201" s="25">
        <v>227</v>
      </c>
      <c r="B201" s="18" t="s">
        <v>23</v>
      </c>
      <c r="C201" s="19" t="s">
        <v>227</v>
      </c>
      <c r="D201" s="20">
        <v>636.26411324999981</v>
      </c>
      <c r="E201" s="21">
        <v>117.25741050000001</v>
      </c>
      <c r="F201" s="21">
        <v>0</v>
      </c>
      <c r="G201" s="22">
        <v>22.357057999999999</v>
      </c>
      <c r="H201" s="23">
        <f t="shared" si="7"/>
        <v>496.64964474999982</v>
      </c>
      <c r="I201" s="23"/>
      <c r="J201" s="22">
        <v>254.39938310237386</v>
      </c>
      <c r="K201" s="22">
        <v>252.4131332904</v>
      </c>
      <c r="L201" s="22">
        <v>0</v>
      </c>
      <c r="M201" s="22">
        <v>23.733715100000001</v>
      </c>
      <c r="N201" s="22">
        <f t="shared" si="8"/>
        <v>-21.747465288026138</v>
      </c>
      <c r="O201" s="23">
        <f t="shared" si="6"/>
        <v>-104.37883435897216</v>
      </c>
      <c r="P201" s="24"/>
    </row>
    <row r="202" spans="1:16" s="6" customFormat="1" ht="18.95" customHeight="1" x14ac:dyDescent="0.25">
      <c r="A202" s="25">
        <v>228</v>
      </c>
      <c r="B202" s="18" t="s">
        <v>35</v>
      </c>
      <c r="C202" s="19" t="s">
        <v>228</v>
      </c>
      <c r="D202" s="20">
        <v>57.173097750000011</v>
      </c>
      <c r="E202" s="21">
        <v>15.06340975</v>
      </c>
      <c r="F202" s="21">
        <v>0</v>
      </c>
      <c r="G202" s="22">
        <v>3.7930959999999998</v>
      </c>
      <c r="H202" s="23">
        <f t="shared" si="7"/>
        <v>38.316592000000014</v>
      </c>
      <c r="I202" s="23"/>
      <c r="J202" s="22">
        <v>39.40036878998658</v>
      </c>
      <c r="K202" s="22">
        <v>15.418010035018019</v>
      </c>
      <c r="L202" s="22">
        <v>0</v>
      </c>
      <c r="M202" s="22">
        <v>3.9910386299999998</v>
      </c>
      <c r="N202" s="22">
        <f t="shared" si="8"/>
        <v>19.99132012496856</v>
      </c>
      <c r="O202" s="23">
        <f t="shared" si="6"/>
        <v>-47.825944110664771</v>
      </c>
      <c r="P202" s="24"/>
    </row>
    <row r="203" spans="1:16" s="6" customFormat="1" ht="18.95" customHeight="1" x14ac:dyDescent="0.25">
      <c r="A203" s="25">
        <v>229</v>
      </c>
      <c r="B203" s="18" t="s">
        <v>33</v>
      </c>
      <c r="C203" s="19" t="s">
        <v>229</v>
      </c>
      <c r="D203" s="20">
        <v>268.82293200000004</v>
      </c>
      <c r="E203" s="21">
        <v>63.470662499999996</v>
      </c>
      <c r="F203" s="21">
        <v>0</v>
      </c>
      <c r="G203" s="22">
        <v>28.170741</v>
      </c>
      <c r="H203" s="23">
        <f t="shared" si="7"/>
        <v>177.18152850000004</v>
      </c>
      <c r="I203" s="23"/>
      <c r="J203" s="22">
        <v>106.03064379331369</v>
      </c>
      <c r="K203" s="22">
        <v>227.69151756320002</v>
      </c>
      <c r="L203" s="22">
        <v>0</v>
      </c>
      <c r="M203" s="22">
        <v>31.809447600000006</v>
      </c>
      <c r="N203" s="22">
        <f t="shared" si="8"/>
        <v>-153.47032136988634</v>
      </c>
      <c r="O203" s="23">
        <f t="shared" si="6"/>
        <v>-186.61756260325203</v>
      </c>
      <c r="P203" s="24"/>
    </row>
    <row r="204" spans="1:16" s="6" customFormat="1" ht="18.95" customHeight="1" x14ac:dyDescent="0.25">
      <c r="A204" s="25">
        <v>231</v>
      </c>
      <c r="B204" s="18" t="s">
        <v>127</v>
      </c>
      <c r="C204" s="19" t="s">
        <v>230</v>
      </c>
      <c r="D204" s="20">
        <v>24.131925000000006</v>
      </c>
      <c r="E204" s="21">
        <v>1.1352370000000001</v>
      </c>
      <c r="F204" s="21">
        <v>0</v>
      </c>
      <c r="G204" s="22">
        <v>1.304718</v>
      </c>
      <c r="H204" s="23">
        <f t="shared" si="7"/>
        <v>21.691970000000005</v>
      </c>
      <c r="I204" s="23"/>
      <c r="J204" s="22">
        <v>64.425075466293919</v>
      </c>
      <c r="K204" s="22">
        <v>15.436837376891301</v>
      </c>
      <c r="L204" s="22">
        <v>0</v>
      </c>
      <c r="M204" s="22">
        <v>1.5070903</v>
      </c>
      <c r="N204" s="22">
        <f t="shared" si="8"/>
        <v>47.481147789402613</v>
      </c>
      <c r="O204" s="23">
        <f t="shared" si="6"/>
        <v>118.88813136567404</v>
      </c>
      <c r="P204" s="24"/>
    </row>
    <row r="205" spans="1:16" s="6" customFormat="1" ht="18.95" customHeight="1" x14ac:dyDescent="0.25">
      <c r="A205" s="25">
        <v>233</v>
      </c>
      <c r="B205" s="18" t="s">
        <v>127</v>
      </c>
      <c r="C205" s="19" t="s">
        <v>231</v>
      </c>
      <c r="D205" s="20">
        <v>96.610308749999973</v>
      </c>
      <c r="E205" s="21">
        <v>5.4357729999999993</v>
      </c>
      <c r="F205" s="21">
        <v>0</v>
      </c>
      <c r="G205" s="22">
        <v>1.7432459999999999</v>
      </c>
      <c r="H205" s="23">
        <f t="shared" si="7"/>
        <v>89.431289749999976</v>
      </c>
      <c r="I205" s="23"/>
      <c r="J205" s="22">
        <v>45.676443453762964</v>
      </c>
      <c r="K205" s="22">
        <v>11.413176246370345</v>
      </c>
      <c r="L205" s="22">
        <v>0</v>
      </c>
      <c r="M205" s="22">
        <v>2.0136398500000001</v>
      </c>
      <c r="N205" s="22">
        <f t="shared" si="8"/>
        <v>32.249627357392619</v>
      </c>
      <c r="O205" s="23">
        <f t="shared" si="6"/>
        <v>-63.939212497611742</v>
      </c>
      <c r="P205" s="24"/>
    </row>
    <row r="206" spans="1:16" s="6" customFormat="1" ht="18.95" customHeight="1" x14ac:dyDescent="0.25">
      <c r="A206" s="25">
        <v>235</v>
      </c>
      <c r="B206" s="18" t="s">
        <v>27</v>
      </c>
      <c r="C206" s="19" t="s">
        <v>232</v>
      </c>
      <c r="D206" s="20">
        <v>177.44528025</v>
      </c>
      <c r="E206" s="21">
        <v>67.913989999999998</v>
      </c>
      <c r="F206" s="21">
        <v>0</v>
      </c>
      <c r="G206" s="22">
        <v>34.216604000000004</v>
      </c>
      <c r="H206" s="23">
        <f t="shared" si="7"/>
        <v>75.314686249999994</v>
      </c>
      <c r="I206" s="23"/>
      <c r="J206" s="22">
        <v>214.82849728739936</v>
      </c>
      <c r="K206" s="22">
        <v>64.269887920000002</v>
      </c>
      <c r="L206" s="22">
        <v>0</v>
      </c>
      <c r="M206" s="22">
        <v>40.373476659999994</v>
      </c>
      <c r="N206" s="22">
        <f t="shared" si="8"/>
        <v>110.18513270739936</v>
      </c>
      <c r="O206" s="23">
        <f t="shared" si="6"/>
        <v>46.299663709213647</v>
      </c>
      <c r="P206" s="24"/>
    </row>
    <row r="207" spans="1:16" s="6" customFormat="1" ht="18.95" customHeight="1" x14ac:dyDescent="0.25">
      <c r="A207" s="25">
        <v>236</v>
      </c>
      <c r="B207" s="18" t="s">
        <v>27</v>
      </c>
      <c r="C207" s="19" t="s">
        <v>233</v>
      </c>
      <c r="D207" s="20">
        <v>419.47537199999999</v>
      </c>
      <c r="E207" s="21">
        <v>297.01833624999995</v>
      </c>
      <c r="F207" s="21">
        <v>0</v>
      </c>
      <c r="G207" s="22">
        <v>41.773921000000001</v>
      </c>
      <c r="H207" s="23">
        <f t="shared" si="7"/>
        <v>80.683114750000044</v>
      </c>
      <c r="I207" s="23"/>
      <c r="J207" s="22">
        <v>239.84083013304428</v>
      </c>
      <c r="K207" s="22">
        <v>276.48357093319999</v>
      </c>
      <c r="L207" s="22">
        <v>0</v>
      </c>
      <c r="M207" s="22">
        <v>41.773920080000003</v>
      </c>
      <c r="N207" s="22">
        <f t="shared" si="8"/>
        <v>-78.416660880155717</v>
      </c>
      <c r="O207" s="23">
        <f t="shared" si="6"/>
        <v>-197.19091921913645</v>
      </c>
      <c r="P207" s="24"/>
    </row>
    <row r="208" spans="1:16" s="6" customFormat="1" ht="18.95" customHeight="1" x14ac:dyDescent="0.25">
      <c r="A208" s="25">
        <v>237</v>
      </c>
      <c r="B208" s="18" t="s">
        <v>35</v>
      </c>
      <c r="C208" s="19" t="s">
        <v>234</v>
      </c>
      <c r="D208" s="20">
        <v>63.22902899999999</v>
      </c>
      <c r="E208" s="21">
        <v>1.22253525</v>
      </c>
      <c r="F208" s="21">
        <v>0</v>
      </c>
      <c r="G208" s="22">
        <v>0</v>
      </c>
      <c r="H208" s="23">
        <f t="shared" si="7"/>
        <v>62.00649374999999</v>
      </c>
      <c r="I208" s="23"/>
      <c r="J208" s="22">
        <v>18.067376898900964</v>
      </c>
      <c r="K208" s="22">
        <v>8.2561020744832341</v>
      </c>
      <c r="L208" s="22">
        <v>0</v>
      </c>
      <c r="M208" s="22">
        <v>0.64408358999999993</v>
      </c>
      <c r="N208" s="22">
        <f t="shared" si="8"/>
        <v>9.1671912344177304</v>
      </c>
      <c r="O208" s="23">
        <f t="shared" ref="O208:O254" si="9">IF(OR(H208=0,N208=0),"N.A.",IF((((N208-H208)/H208))*100&gt;=500,"500&lt;",IF((((N208-H208)/H208))*100&lt;=-500,"&lt;-500",(((N208-H208)/H208))*100)))</f>
        <v>-85.215756157123906</v>
      </c>
      <c r="P208" s="24"/>
    </row>
    <row r="209" spans="1:16" s="6" customFormat="1" ht="18.95" customHeight="1" x14ac:dyDescent="0.25">
      <c r="A209" s="25">
        <v>242</v>
      </c>
      <c r="B209" s="18" t="s">
        <v>39</v>
      </c>
      <c r="C209" s="19" t="s">
        <v>235</v>
      </c>
      <c r="D209" s="20">
        <v>1716.3770152500001</v>
      </c>
      <c r="E209" s="21">
        <v>914.01693824999984</v>
      </c>
      <c r="F209" s="21">
        <v>0</v>
      </c>
      <c r="G209" s="22">
        <v>2.4421389999999996</v>
      </c>
      <c r="H209" s="23">
        <f t="shared" ref="H209:H254" si="10">D209-E209-G209</f>
        <v>799.91793800000028</v>
      </c>
      <c r="I209" s="23"/>
      <c r="J209" s="22">
        <v>126.38850406651702</v>
      </c>
      <c r="K209" s="22">
        <v>33.784285007215736</v>
      </c>
      <c r="L209" s="22">
        <v>0</v>
      </c>
      <c r="M209" s="22">
        <v>2.8742338500000009</v>
      </c>
      <c r="N209" s="22">
        <f t="shared" ref="N209:N254" si="11">J209-K209-M209</f>
        <v>89.729985209301276</v>
      </c>
      <c r="O209" s="23">
        <f t="shared" si="9"/>
        <v>-88.782601196111543</v>
      </c>
      <c r="P209" s="24"/>
    </row>
    <row r="210" spans="1:16" s="6" customFormat="1" ht="18.95" customHeight="1" x14ac:dyDescent="0.25">
      <c r="A210" s="25">
        <v>243</v>
      </c>
      <c r="B210" s="18" t="s">
        <v>39</v>
      </c>
      <c r="C210" s="19" t="s">
        <v>236</v>
      </c>
      <c r="D210" s="20">
        <v>1305.4325362500001</v>
      </c>
      <c r="E210" s="21">
        <v>607.94526024999993</v>
      </c>
      <c r="F210" s="21">
        <v>0</v>
      </c>
      <c r="G210" s="22">
        <v>8.0071190000000012</v>
      </c>
      <c r="H210" s="23">
        <f t="shared" si="10"/>
        <v>689.48015700000019</v>
      </c>
      <c r="I210" s="23"/>
      <c r="J210" s="22">
        <v>585.83479909667517</v>
      </c>
      <c r="K210" s="22">
        <v>88.525408444855984</v>
      </c>
      <c r="L210" s="22">
        <v>0</v>
      </c>
      <c r="M210" s="22">
        <v>25.327698770000001</v>
      </c>
      <c r="N210" s="22">
        <f t="shared" si="11"/>
        <v>471.98169188181919</v>
      </c>
      <c r="O210" s="23">
        <f t="shared" si="9"/>
        <v>-31.545282762674336</v>
      </c>
      <c r="P210" s="24"/>
    </row>
    <row r="211" spans="1:16" s="6" customFormat="1" ht="18.95" customHeight="1" x14ac:dyDescent="0.25">
      <c r="A211" s="25">
        <v>244</v>
      </c>
      <c r="B211" s="18" t="s">
        <v>39</v>
      </c>
      <c r="C211" s="31" t="s">
        <v>237</v>
      </c>
      <c r="D211" s="20">
        <v>3643.5254414999995</v>
      </c>
      <c r="E211" s="21">
        <v>2418.0917224999994</v>
      </c>
      <c r="F211" s="21">
        <v>0</v>
      </c>
      <c r="G211" s="22">
        <v>16.790337000000001</v>
      </c>
      <c r="H211" s="23">
        <f t="shared" si="10"/>
        <v>1208.6433820000002</v>
      </c>
      <c r="I211" s="23"/>
      <c r="J211" s="22">
        <v>365.28803285941541</v>
      </c>
      <c r="K211" s="22">
        <v>76.781198985470027</v>
      </c>
      <c r="L211" s="22">
        <v>0</v>
      </c>
      <c r="M211" s="22">
        <v>19.302722119999999</v>
      </c>
      <c r="N211" s="22">
        <f t="shared" si="11"/>
        <v>269.20411175394537</v>
      </c>
      <c r="O211" s="23">
        <f t="shared" si="9"/>
        <v>-77.726754163955263</v>
      </c>
      <c r="P211" s="24"/>
    </row>
    <row r="212" spans="1:16" s="6" customFormat="1" ht="18.95" customHeight="1" x14ac:dyDescent="0.25">
      <c r="A212" s="25">
        <v>245</v>
      </c>
      <c r="B212" s="18" t="s">
        <v>39</v>
      </c>
      <c r="C212" s="31" t="s">
        <v>238</v>
      </c>
      <c r="D212" s="20">
        <v>2190.0059190000002</v>
      </c>
      <c r="E212" s="21">
        <v>1482.144145</v>
      </c>
      <c r="F212" s="21">
        <v>0</v>
      </c>
      <c r="G212" s="22">
        <v>9.7744260000000001</v>
      </c>
      <c r="H212" s="23">
        <f t="shared" si="10"/>
        <v>698.08734800000025</v>
      </c>
      <c r="I212" s="23"/>
      <c r="J212" s="22">
        <v>149.19864235666253</v>
      </c>
      <c r="K212" s="22">
        <v>37.524747778109699</v>
      </c>
      <c r="L212" s="22">
        <v>0</v>
      </c>
      <c r="M212" s="22">
        <v>10.1311935</v>
      </c>
      <c r="N212" s="22">
        <f t="shared" si="11"/>
        <v>101.54270107855284</v>
      </c>
      <c r="O212" s="23">
        <f t="shared" si="9"/>
        <v>-85.454155361865574</v>
      </c>
      <c r="P212" s="24"/>
    </row>
    <row r="213" spans="1:16" s="6" customFormat="1" ht="18.95" customHeight="1" x14ac:dyDescent="0.25">
      <c r="A213" s="25">
        <v>247</v>
      </c>
      <c r="B213" s="18" t="s">
        <v>127</v>
      </c>
      <c r="C213" s="31" t="s">
        <v>239</v>
      </c>
      <c r="D213" s="20">
        <v>55.660726500000003</v>
      </c>
      <c r="E213" s="21">
        <v>12.921311249999999</v>
      </c>
      <c r="F213" s="21">
        <v>0</v>
      </c>
      <c r="G213" s="22">
        <v>8.676972000000001</v>
      </c>
      <c r="H213" s="23">
        <f t="shared" si="10"/>
        <v>34.062443250000008</v>
      </c>
      <c r="I213" s="23"/>
      <c r="J213" s="22">
        <v>115.49896867905736</v>
      </c>
      <c r="K213" s="22">
        <v>22.390606375825719</v>
      </c>
      <c r="L213" s="22">
        <v>0</v>
      </c>
      <c r="M213" s="22">
        <v>9.0502533599999992</v>
      </c>
      <c r="N213" s="22">
        <f t="shared" si="11"/>
        <v>84.058108943231645</v>
      </c>
      <c r="O213" s="23">
        <f t="shared" si="9"/>
        <v>146.77651079310533</v>
      </c>
      <c r="P213" s="24"/>
    </row>
    <row r="214" spans="1:16" s="6" customFormat="1" ht="18.95" customHeight="1" x14ac:dyDescent="0.25">
      <c r="A214" s="25">
        <v>248</v>
      </c>
      <c r="B214" s="18" t="s">
        <v>127</v>
      </c>
      <c r="C214" s="31" t="s">
        <v>240</v>
      </c>
      <c r="D214" s="20">
        <v>291.50390025000002</v>
      </c>
      <c r="E214" s="21">
        <v>54.022879750000001</v>
      </c>
      <c r="F214" s="21">
        <v>0</v>
      </c>
      <c r="G214" s="22">
        <v>22.458877000000001</v>
      </c>
      <c r="H214" s="23">
        <f t="shared" si="10"/>
        <v>215.0221435</v>
      </c>
      <c r="I214" s="23"/>
      <c r="J214" s="22">
        <v>322.82162793433611</v>
      </c>
      <c r="K214" s="22">
        <v>70.183932580795471</v>
      </c>
      <c r="L214" s="22">
        <v>0</v>
      </c>
      <c r="M214" s="22">
        <v>24.136104959999997</v>
      </c>
      <c r="N214" s="22">
        <f t="shared" si="11"/>
        <v>228.50159039354065</v>
      </c>
      <c r="O214" s="23">
        <f t="shared" si="9"/>
        <v>6.2688645337314552</v>
      </c>
      <c r="P214" s="24"/>
    </row>
    <row r="215" spans="1:16" s="6" customFormat="1" ht="18.95" customHeight="1" x14ac:dyDescent="0.25">
      <c r="A215" s="25">
        <v>249</v>
      </c>
      <c r="B215" s="18" t="s">
        <v>127</v>
      </c>
      <c r="C215" s="31" t="s">
        <v>241</v>
      </c>
      <c r="D215" s="20">
        <v>365.91479999999996</v>
      </c>
      <c r="E215" s="21">
        <v>12.267786000000001</v>
      </c>
      <c r="F215" s="21">
        <v>0</v>
      </c>
      <c r="G215" s="22">
        <v>8.0173819999999996</v>
      </c>
      <c r="H215" s="23">
        <f t="shared" si="10"/>
        <v>345.62963199999996</v>
      </c>
      <c r="I215" s="23"/>
      <c r="J215" s="22">
        <v>384.1775496835192</v>
      </c>
      <c r="K215" s="22">
        <v>62.159945337604441</v>
      </c>
      <c r="L215" s="22">
        <v>0</v>
      </c>
      <c r="M215" s="22">
        <v>18.437409539999997</v>
      </c>
      <c r="N215" s="22">
        <f t="shared" si="11"/>
        <v>303.5801948059148</v>
      </c>
      <c r="O215" s="23">
        <f t="shared" si="9"/>
        <v>-12.166039396206967</v>
      </c>
      <c r="P215" s="24"/>
    </row>
    <row r="216" spans="1:16" s="6" customFormat="1" ht="18.95" customHeight="1" x14ac:dyDescent="0.25">
      <c r="A216" s="25">
        <v>250</v>
      </c>
      <c r="B216" s="18" t="s">
        <v>127</v>
      </c>
      <c r="C216" s="31" t="s">
        <v>242</v>
      </c>
      <c r="D216" s="20">
        <v>205.30902450000002</v>
      </c>
      <c r="E216" s="21">
        <v>76.664365750000002</v>
      </c>
      <c r="F216" s="21">
        <v>0</v>
      </c>
      <c r="G216" s="22">
        <v>11.692951000000001</v>
      </c>
      <c r="H216" s="23">
        <f t="shared" si="10"/>
        <v>116.95170775000003</v>
      </c>
      <c r="I216" s="23"/>
      <c r="J216" s="22">
        <v>293.12166959040582</v>
      </c>
      <c r="K216" s="22">
        <v>77.847556758440859</v>
      </c>
      <c r="L216" s="22">
        <v>0</v>
      </c>
      <c r="M216" s="22">
        <v>13.007926059999999</v>
      </c>
      <c r="N216" s="22">
        <f t="shared" si="11"/>
        <v>202.26618677196495</v>
      </c>
      <c r="O216" s="23">
        <f t="shared" si="9"/>
        <v>72.948467930315374</v>
      </c>
      <c r="P216" s="24"/>
    </row>
    <row r="217" spans="1:16" s="6" customFormat="1" ht="18.95" customHeight="1" x14ac:dyDescent="0.25">
      <c r="A217" s="25">
        <v>251</v>
      </c>
      <c r="B217" s="18" t="s">
        <v>39</v>
      </c>
      <c r="C217" s="31" t="s">
        <v>243</v>
      </c>
      <c r="D217" s="20">
        <v>638.94727799999998</v>
      </c>
      <c r="E217" s="21">
        <v>377.03612150000004</v>
      </c>
      <c r="F217" s="21">
        <v>0</v>
      </c>
      <c r="G217" s="22">
        <v>7.0387849999999998</v>
      </c>
      <c r="H217" s="23">
        <f t="shared" si="10"/>
        <v>254.87237149999996</v>
      </c>
      <c r="I217" s="23"/>
      <c r="J217" s="22">
        <v>163.37872625529141</v>
      </c>
      <c r="K217" s="22">
        <v>27.180013750576006</v>
      </c>
      <c r="L217" s="22">
        <v>0</v>
      </c>
      <c r="M217" s="22">
        <v>7.7728802799999999</v>
      </c>
      <c r="N217" s="22">
        <f t="shared" si="11"/>
        <v>128.42583222471541</v>
      </c>
      <c r="O217" s="23">
        <f t="shared" si="9"/>
        <v>-49.611709002081682</v>
      </c>
      <c r="P217" s="24"/>
    </row>
    <row r="218" spans="1:16" s="6" customFormat="1" ht="18.95" customHeight="1" x14ac:dyDescent="0.25">
      <c r="A218" s="25">
        <v>252</v>
      </c>
      <c r="B218" s="18" t="s">
        <v>39</v>
      </c>
      <c r="C218" s="36" t="s">
        <v>244</v>
      </c>
      <c r="D218" s="20">
        <v>57.956472749999996</v>
      </c>
      <c r="E218" s="21">
        <v>17.064297249999999</v>
      </c>
      <c r="F218" s="21">
        <v>0</v>
      </c>
      <c r="G218" s="22">
        <v>1.2676750000000001</v>
      </c>
      <c r="H218" s="23">
        <f t="shared" si="10"/>
        <v>39.624500499999996</v>
      </c>
      <c r="I218" s="23"/>
      <c r="J218" s="22">
        <v>67.575427175666704</v>
      </c>
      <c r="K218" s="22">
        <v>17.785052751219904</v>
      </c>
      <c r="L218" s="22">
        <v>0</v>
      </c>
      <c r="M218" s="22">
        <v>1.4919867700000002</v>
      </c>
      <c r="N218" s="22">
        <f t="shared" si="11"/>
        <v>48.298387654446799</v>
      </c>
      <c r="O218" s="23">
        <f t="shared" si="9"/>
        <v>21.890211977427459</v>
      </c>
      <c r="P218" s="24"/>
    </row>
    <row r="219" spans="1:16" s="6" customFormat="1" ht="18.95" customHeight="1" x14ac:dyDescent="0.25">
      <c r="A219" s="25">
        <v>253</v>
      </c>
      <c r="B219" s="18" t="s">
        <v>39</v>
      </c>
      <c r="C219" s="36" t="s">
        <v>245</v>
      </c>
      <c r="D219" s="20">
        <v>1465.6763669999998</v>
      </c>
      <c r="E219" s="21">
        <v>923.33623924999995</v>
      </c>
      <c r="F219" s="21">
        <v>0</v>
      </c>
      <c r="G219" s="22">
        <v>2.3962159999999999</v>
      </c>
      <c r="H219" s="23">
        <f t="shared" si="10"/>
        <v>539.94391174999987</v>
      </c>
      <c r="I219" s="23"/>
      <c r="J219" s="22">
        <v>86.330049464021684</v>
      </c>
      <c r="K219" s="22">
        <v>26.265185865913445</v>
      </c>
      <c r="L219" s="22">
        <v>0</v>
      </c>
      <c r="M219" s="22">
        <v>4.25288135</v>
      </c>
      <c r="N219" s="22">
        <f t="shared" si="11"/>
        <v>55.811982248108237</v>
      </c>
      <c r="O219" s="23">
        <f t="shared" si="9"/>
        <v>-89.663374096169122</v>
      </c>
      <c r="P219" s="24"/>
    </row>
    <row r="220" spans="1:16" s="6" customFormat="1" ht="18.95" customHeight="1" x14ac:dyDescent="0.25">
      <c r="A220" s="25">
        <v>259</v>
      </c>
      <c r="B220" s="18" t="s">
        <v>39</v>
      </c>
      <c r="C220" s="36" t="s">
        <v>246</v>
      </c>
      <c r="D220" s="20">
        <v>2670.0405690000002</v>
      </c>
      <c r="E220" s="21">
        <v>1365.61552775</v>
      </c>
      <c r="F220" s="21">
        <v>0</v>
      </c>
      <c r="G220" s="22">
        <v>1.4505140000000003</v>
      </c>
      <c r="H220" s="23">
        <f t="shared" si="10"/>
        <v>1302.9745272500002</v>
      </c>
      <c r="I220" s="23"/>
      <c r="J220" s="22">
        <v>136.5547784400224</v>
      </c>
      <c r="K220" s="22">
        <v>23.644411245177771</v>
      </c>
      <c r="L220" s="22">
        <v>0</v>
      </c>
      <c r="M220" s="22">
        <v>4.5609474299999997</v>
      </c>
      <c r="N220" s="22">
        <f t="shared" si="11"/>
        <v>108.34941976484464</v>
      </c>
      <c r="O220" s="23">
        <f t="shared" si="9"/>
        <v>-91.684456027431168</v>
      </c>
      <c r="P220" s="24"/>
    </row>
    <row r="221" spans="1:16" s="6" customFormat="1" ht="18.95" customHeight="1" x14ac:dyDescent="0.25">
      <c r="A221" s="25">
        <v>260</v>
      </c>
      <c r="B221" s="18" t="s">
        <v>39</v>
      </c>
      <c r="C221" s="36" t="s">
        <v>247</v>
      </c>
      <c r="D221" s="20">
        <v>1241.388324</v>
      </c>
      <c r="E221" s="21">
        <v>838.03143249999982</v>
      </c>
      <c r="F221" s="21">
        <v>0</v>
      </c>
      <c r="G221" s="22">
        <v>0.12854599999999999</v>
      </c>
      <c r="H221" s="23">
        <f t="shared" si="10"/>
        <v>403.22834550000022</v>
      </c>
      <c r="I221" s="23"/>
      <c r="J221" s="22">
        <v>25.620634626324051</v>
      </c>
      <c r="K221" s="22">
        <v>6.0897153385349041</v>
      </c>
      <c r="L221" s="22">
        <v>0</v>
      </c>
      <c r="M221" s="22">
        <v>0.138132</v>
      </c>
      <c r="N221" s="22">
        <f t="shared" si="11"/>
        <v>19.392787287789147</v>
      </c>
      <c r="O221" s="23">
        <f t="shared" si="9"/>
        <v>-95.19061903653072</v>
      </c>
      <c r="P221" s="24"/>
    </row>
    <row r="222" spans="1:16" s="6" customFormat="1" ht="18.95" customHeight="1" x14ac:dyDescent="0.25">
      <c r="A222" s="25">
        <v>261</v>
      </c>
      <c r="B222" s="18" t="s">
        <v>91</v>
      </c>
      <c r="C222" s="36" t="s">
        <v>248</v>
      </c>
      <c r="D222" s="20">
        <v>5806.7172</v>
      </c>
      <c r="E222" s="21">
        <v>4736.4491470000003</v>
      </c>
      <c r="F222" s="21">
        <v>0</v>
      </c>
      <c r="G222" s="22">
        <v>124.311655</v>
      </c>
      <c r="H222" s="23">
        <f t="shared" si="10"/>
        <v>945.95639799999981</v>
      </c>
      <c r="I222" s="23"/>
      <c r="J222" s="22">
        <v>2604.0068497215061</v>
      </c>
      <c r="K222" s="22">
        <v>1058.7059772900002</v>
      </c>
      <c r="L222" s="22">
        <v>0</v>
      </c>
      <c r="M222" s="22">
        <v>142.12780469000003</v>
      </c>
      <c r="N222" s="22">
        <f t="shared" si="11"/>
        <v>1403.173067741506</v>
      </c>
      <c r="O222" s="23">
        <f t="shared" si="9"/>
        <v>48.333799603045371</v>
      </c>
      <c r="P222" s="24"/>
    </row>
    <row r="223" spans="1:16" s="6" customFormat="1" ht="18.95" customHeight="1" x14ac:dyDescent="0.25">
      <c r="A223" s="25">
        <v>262</v>
      </c>
      <c r="B223" s="18" t="s">
        <v>127</v>
      </c>
      <c r="C223" s="36" t="s">
        <v>249</v>
      </c>
      <c r="D223" s="20">
        <v>173.93460749999997</v>
      </c>
      <c r="E223" s="21">
        <v>14.994681499999999</v>
      </c>
      <c r="F223" s="21">
        <v>0</v>
      </c>
      <c r="G223" s="22">
        <v>13.840694999999998</v>
      </c>
      <c r="H223" s="23">
        <f t="shared" si="10"/>
        <v>145.09923099999995</v>
      </c>
      <c r="I223" s="23"/>
      <c r="J223" s="22">
        <v>158.58347424546159</v>
      </c>
      <c r="K223" s="22">
        <v>35.768190461975252</v>
      </c>
      <c r="L223" s="22">
        <v>0</v>
      </c>
      <c r="M223" s="22">
        <v>14.997818719999998</v>
      </c>
      <c r="N223" s="22">
        <f t="shared" si="11"/>
        <v>107.81746506348634</v>
      </c>
      <c r="O223" s="23">
        <f t="shared" si="9"/>
        <v>-25.693978996011097</v>
      </c>
      <c r="P223" s="24"/>
    </row>
    <row r="224" spans="1:16" s="6" customFormat="1" ht="18.95" customHeight="1" x14ac:dyDescent="0.25">
      <c r="A224" s="25">
        <v>264</v>
      </c>
      <c r="B224" s="18" t="s">
        <v>25</v>
      </c>
      <c r="C224" s="36" t="s">
        <v>250</v>
      </c>
      <c r="D224" s="20">
        <v>5586.7115917499996</v>
      </c>
      <c r="E224" s="21">
        <v>1184.1087615000001</v>
      </c>
      <c r="F224" s="21">
        <v>0</v>
      </c>
      <c r="G224" s="22">
        <v>0</v>
      </c>
      <c r="H224" s="23">
        <f t="shared" si="10"/>
        <v>4402.6028302499999</v>
      </c>
      <c r="I224" s="23"/>
      <c r="J224" s="22">
        <v>0</v>
      </c>
      <c r="K224" s="22">
        <v>0</v>
      </c>
      <c r="L224" s="22">
        <v>0</v>
      </c>
      <c r="M224" s="22">
        <v>0</v>
      </c>
      <c r="N224" s="22">
        <f t="shared" si="11"/>
        <v>0</v>
      </c>
      <c r="O224" s="23" t="str">
        <f t="shared" si="9"/>
        <v>N.A.</v>
      </c>
      <c r="P224" s="24"/>
    </row>
    <row r="225" spans="1:16" s="6" customFormat="1" ht="18.95" customHeight="1" x14ac:dyDescent="0.25">
      <c r="A225" s="18">
        <v>267</v>
      </c>
      <c r="B225" s="18" t="s">
        <v>127</v>
      </c>
      <c r="C225" s="36" t="s">
        <v>251</v>
      </c>
      <c r="D225" s="20">
        <v>70.524787499999988</v>
      </c>
      <c r="E225" s="21">
        <v>38.347032999999996</v>
      </c>
      <c r="F225" s="21">
        <v>0</v>
      </c>
      <c r="G225" s="22">
        <v>10.523417999999999</v>
      </c>
      <c r="H225" s="23">
        <f t="shared" si="10"/>
        <v>21.654336499999992</v>
      </c>
      <c r="I225" s="23"/>
      <c r="J225" s="22">
        <v>367.22633184323848</v>
      </c>
      <c r="K225" s="22">
        <v>42.019350316798977</v>
      </c>
      <c r="L225" s="22">
        <v>0</v>
      </c>
      <c r="M225" s="22">
        <v>11.43405984</v>
      </c>
      <c r="N225" s="22">
        <f t="shared" si="11"/>
        <v>313.77292168643953</v>
      </c>
      <c r="O225" s="23" t="str">
        <f t="shared" si="9"/>
        <v>500&lt;</v>
      </c>
      <c r="P225" s="24"/>
    </row>
    <row r="226" spans="1:16" s="6" customFormat="1" ht="18.95" customHeight="1" x14ac:dyDescent="0.25">
      <c r="A226" s="25">
        <v>268</v>
      </c>
      <c r="B226" s="18" t="s">
        <v>27</v>
      </c>
      <c r="C226" s="36" t="s">
        <v>252</v>
      </c>
      <c r="D226" s="20">
        <v>81.035382749999982</v>
      </c>
      <c r="E226" s="21">
        <v>36.685505999999997</v>
      </c>
      <c r="F226" s="21">
        <v>0</v>
      </c>
      <c r="G226" s="22">
        <v>0</v>
      </c>
      <c r="H226" s="23">
        <f t="shared" si="10"/>
        <v>44.349876749999986</v>
      </c>
      <c r="I226" s="23"/>
      <c r="J226" s="22">
        <v>0</v>
      </c>
      <c r="K226" s="22">
        <v>0</v>
      </c>
      <c r="L226" s="22">
        <v>0</v>
      </c>
      <c r="M226" s="22">
        <v>0</v>
      </c>
      <c r="N226" s="22">
        <f t="shared" si="11"/>
        <v>0</v>
      </c>
      <c r="O226" s="23" t="str">
        <f t="shared" si="9"/>
        <v>N.A.</v>
      </c>
      <c r="P226" s="24"/>
    </row>
    <row r="227" spans="1:16" s="6" customFormat="1" ht="18.95" customHeight="1" x14ac:dyDescent="0.25">
      <c r="A227" s="18">
        <v>269</v>
      </c>
      <c r="B227" s="18" t="s">
        <v>35</v>
      </c>
      <c r="C227" s="36" t="s">
        <v>253</v>
      </c>
      <c r="D227" s="20">
        <v>11.482332750000001</v>
      </c>
      <c r="E227" s="21">
        <v>4.9857275000000003</v>
      </c>
      <c r="F227" s="21">
        <v>0</v>
      </c>
      <c r="G227" s="22">
        <v>1.274232</v>
      </c>
      <c r="H227" s="23">
        <f t="shared" si="10"/>
        <v>5.2223732500000004</v>
      </c>
      <c r="I227" s="23"/>
      <c r="J227" s="22">
        <v>15.516513947368489</v>
      </c>
      <c r="K227" s="22">
        <v>6.2599413797381711</v>
      </c>
      <c r="L227" s="22">
        <v>0</v>
      </c>
      <c r="M227" s="22">
        <v>1.38366155</v>
      </c>
      <c r="N227" s="22">
        <f t="shared" si="11"/>
        <v>7.8729110176303179</v>
      </c>
      <c r="O227" s="23">
        <f t="shared" si="9"/>
        <v>50.753510726762343</v>
      </c>
      <c r="P227" s="24"/>
    </row>
    <row r="228" spans="1:16" s="6" customFormat="1" ht="18.95" customHeight="1" x14ac:dyDescent="0.25">
      <c r="A228" s="18">
        <v>273</v>
      </c>
      <c r="B228" s="18" t="s">
        <v>39</v>
      </c>
      <c r="C228" s="36" t="s">
        <v>254</v>
      </c>
      <c r="D228" s="20">
        <v>3925.9422322499991</v>
      </c>
      <c r="E228" s="21">
        <v>2012.8388572499994</v>
      </c>
      <c r="F228" s="21">
        <v>0</v>
      </c>
      <c r="G228" s="22">
        <v>4.2142619999999997</v>
      </c>
      <c r="H228" s="23">
        <f t="shared" si="10"/>
        <v>1908.8891129999997</v>
      </c>
      <c r="I228" s="23"/>
      <c r="J228" s="22">
        <v>172.43150468892867</v>
      </c>
      <c r="K228" s="22">
        <v>29.063436364869059</v>
      </c>
      <c r="L228" s="22">
        <v>0</v>
      </c>
      <c r="M228" s="22">
        <v>4.30206131</v>
      </c>
      <c r="N228" s="22">
        <f t="shared" si="11"/>
        <v>139.06600701405961</v>
      </c>
      <c r="O228" s="23">
        <f t="shared" si="9"/>
        <v>-92.714820045492104</v>
      </c>
      <c r="P228" s="24"/>
    </row>
    <row r="229" spans="1:16" s="6" customFormat="1" ht="18.95" customHeight="1" x14ac:dyDescent="0.25">
      <c r="A229" s="18">
        <v>274</v>
      </c>
      <c r="B229" s="18" t="s">
        <v>39</v>
      </c>
      <c r="C229" s="36" t="s">
        <v>255</v>
      </c>
      <c r="D229" s="20">
        <v>16437.313902749996</v>
      </c>
      <c r="E229" s="21">
        <v>8265.5473619999993</v>
      </c>
      <c r="F229" s="21">
        <v>0</v>
      </c>
      <c r="G229" s="22">
        <v>19.461077000000003</v>
      </c>
      <c r="H229" s="23">
        <f t="shared" si="10"/>
        <v>8152.3054637499972</v>
      </c>
      <c r="I229" s="23"/>
      <c r="J229" s="22">
        <v>686.22971027708707</v>
      </c>
      <c r="K229" s="22">
        <v>126.52972060907047</v>
      </c>
      <c r="L229" s="22">
        <v>0</v>
      </c>
      <c r="M229" s="22">
        <v>27.574601140000002</v>
      </c>
      <c r="N229" s="22">
        <f t="shared" si="11"/>
        <v>532.12538852801652</v>
      </c>
      <c r="O229" s="23">
        <f t="shared" si="9"/>
        <v>-93.472700564347548</v>
      </c>
      <c r="P229" s="24"/>
    </row>
    <row r="230" spans="1:16" s="6" customFormat="1" ht="18.95" customHeight="1" x14ac:dyDescent="0.25">
      <c r="A230" s="25">
        <v>275</v>
      </c>
      <c r="B230" s="18" t="s">
        <v>23</v>
      </c>
      <c r="C230" s="36" t="s">
        <v>256</v>
      </c>
      <c r="D230" s="20">
        <v>206.01463424999997</v>
      </c>
      <c r="E230" s="21">
        <v>112.41472999999999</v>
      </c>
      <c r="F230" s="21">
        <v>0</v>
      </c>
      <c r="G230" s="22">
        <v>31.064183</v>
      </c>
      <c r="H230" s="23">
        <f t="shared" si="10"/>
        <v>62.53572124999998</v>
      </c>
      <c r="I230" s="23"/>
      <c r="J230" s="22">
        <v>335.05199173650789</v>
      </c>
      <c r="K230" s="22">
        <v>113.80485894000002</v>
      </c>
      <c r="L230" s="22">
        <v>0</v>
      </c>
      <c r="M230" s="22">
        <v>33.752317779999998</v>
      </c>
      <c r="N230" s="22">
        <f t="shared" si="11"/>
        <v>187.49481501650786</v>
      </c>
      <c r="O230" s="23">
        <f t="shared" si="9"/>
        <v>199.82034470659906</v>
      </c>
      <c r="P230" s="24"/>
    </row>
    <row r="231" spans="1:16" s="6" customFormat="1" ht="18.95" customHeight="1" x14ac:dyDescent="0.25">
      <c r="A231" s="25">
        <v>280</v>
      </c>
      <c r="B231" s="18" t="s">
        <v>127</v>
      </c>
      <c r="C231" s="36" t="s">
        <v>257</v>
      </c>
      <c r="D231" s="20">
        <v>6026.9593649999988</v>
      </c>
      <c r="E231" s="21">
        <v>3405.9642999999996</v>
      </c>
      <c r="F231" s="21">
        <v>0</v>
      </c>
      <c r="G231" s="22">
        <v>0.27151900000000001</v>
      </c>
      <c r="H231" s="23">
        <f t="shared" si="10"/>
        <v>2620.7235459999993</v>
      </c>
      <c r="I231" s="23"/>
      <c r="J231" s="22">
        <v>78.283379730382777</v>
      </c>
      <c r="K231" s="22">
        <v>16.870809214023261</v>
      </c>
      <c r="L231" s="22">
        <v>0</v>
      </c>
      <c r="M231" s="22">
        <v>0.55778422999999999</v>
      </c>
      <c r="N231" s="22">
        <f t="shared" si="11"/>
        <v>60.854786286359513</v>
      </c>
      <c r="O231" s="23">
        <f t="shared" si="9"/>
        <v>-97.67793949959956</v>
      </c>
      <c r="P231" s="24"/>
    </row>
    <row r="232" spans="1:16" s="6" customFormat="1" ht="18.95" customHeight="1" x14ac:dyDescent="0.25">
      <c r="A232" s="25">
        <v>282</v>
      </c>
      <c r="B232" s="18" t="s">
        <v>127</v>
      </c>
      <c r="C232" s="36" t="s">
        <v>258</v>
      </c>
      <c r="D232" s="20">
        <v>1650.0166770000001</v>
      </c>
      <c r="E232" s="21">
        <v>807.46156574999998</v>
      </c>
      <c r="F232" s="21">
        <v>0</v>
      </c>
      <c r="G232" s="22">
        <v>0</v>
      </c>
      <c r="H232" s="23">
        <f t="shared" si="10"/>
        <v>842.5551112500001</v>
      </c>
      <c r="I232" s="23"/>
      <c r="J232" s="22">
        <v>0</v>
      </c>
      <c r="K232" s="22">
        <v>0</v>
      </c>
      <c r="L232" s="22">
        <v>0</v>
      </c>
      <c r="M232" s="22">
        <v>0</v>
      </c>
      <c r="N232" s="22">
        <f t="shared" si="11"/>
        <v>0</v>
      </c>
      <c r="O232" s="23" t="str">
        <f t="shared" si="9"/>
        <v>N.A.</v>
      </c>
      <c r="P232" s="24"/>
    </row>
    <row r="233" spans="1:16" s="6" customFormat="1" ht="18.95" customHeight="1" x14ac:dyDescent="0.25">
      <c r="A233" s="25">
        <v>284</v>
      </c>
      <c r="B233" s="18" t="s">
        <v>23</v>
      </c>
      <c r="C233" s="36" t="s">
        <v>259</v>
      </c>
      <c r="D233" s="20">
        <v>173.012832</v>
      </c>
      <c r="E233" s="21">
        <v>51.161712000000001</v>
      </c>
      <c r="F233" s="21">
        <v>0</v>
      </c>
      <c r="G233" s="22">
        <v>0</v>
      </c>
      <c r="H233" s="23">
        <f t="shared" si="10"/>
        <v>121.85112000000001</v>
      </c>
      <c r="I233" s="23"/>
      <c r="J233" s="22">
        <v>0</v>
      </c>
      <c r="K233" s="22">
        <v>0</v>
      </c>
      <c r="L233" s="22">
        <v>0</v>
      </c>
      <c r="M233" s="22">
        <v>0</v>
      </c>
      <c r="N233" s="22">
        <f t="shared" si="11"/>
        <v>0</v>
      </c>
      <c r="O233" s="23" t="str">
        <f t="shared" si="9"/>
        <v>N.A.</v>
      </c>
      <c r="P233" s="24"/>
    </row>
    <row r="234" spans="1:16" s="6" customFormat="1" ht="18.95" customHeight="1" x14ac:dyDescent="0.25">
      <c r="A234" s="25">
        <v>286</v>
      </c>
      <c r="B234" s="18" t="s">
        <v>27</v>
      </c>
      <c r="C234" s="36" t="s">
        <v>260</v>
      </c>
      <c r="D234" s="20">
        <v>422.42247374999988</v>
      </c>
      <c r="E234" s="21">
        <v>266.848704</v>
      </c>
      <c r="F234" s="21">
        <v>0</v>
      </c>
      <c r="G234" s="22">
        <v>0</v>
      </c>
      <c r="H234" s="23">
        <f t="shared" si="10"/>
        <v>155.57376974999988</v>
      </c>
      <c r="I234" s="23"/>
      <c r="J234" s="22">
        <v>0</v>
      </c>
      <c r="K234" s="22">
        <v>0</v>
      </c>
      <c r="L234" s="22">
        <v>0</v>
      </c>
      <c r="M234" s="22">
        <v>0</v>
      </c>
      <c r="N234" s="22">
        <f t="shared" si="11"/>
        <v>0</v>
      </c>
      <c r="O234" s="23" t="str">
        <f t="shared" si="9"/>
        <v>N.A.</v>
      </c>
      <c r="P234" s="24"/>
    </row>
    <row r="235" spans="1:16" s="6" customFormat="1" ht="18.95" customHeight="1" x14ac:dyDescent="0.25">
      <c r="A235" s="25">
        <v>288</v>
      </c>
      <c r="B235" s="18" t="s">
        <v>127</v>
      </c>
      <c r="C235" s="36" t="s">
        <v>261</v>
      </c>
      <c r="D235" s="20">
        <v>953.77606649999996</v>
      </c>
      <c r="E235" s="21">
        <v>506.23959150000007</v>
      </c>
      <c r="F235" s="21">
        <v>0</v>
      </c>
      <c r="G235" s="22">
        <v>0</v>
      </c>
      <c r="H235" s="23">
        <f t="shared" si="10"/>
        <v>447.53647499999988</v>
      </c>
      <c r="I235" s="23"/>
      <c r="J235" s="22">
        <v>31.070872214319973</v>
      </c>
      <c r="K235" s="22">
        <v>2.3675491660887831</v>
      </c>
      <c r="L235" s="22">
        <v>0</v>
      </c>
      <c r="M235" s="22">
        <v>0.19661135000000002</v>
      </c>
      <c r="N235" s="22">
        <f t="shared" si="11"/>
        <v>28.506711698231189</v>
      </c>
      <c r="O235" s="23">
        <f t="shared" si="9"/>
        <v>-93.630304278945928</v>
      </c>
      <c r="P235" s="24"/>
    </row>
    <row r="236" spans="1:16" s="6" customFormat="1" ht="18.95" customHeight="1" x14ac:dyDescent="0.25">
      <c r="A236" s="25">
        <v>290</v>
      </c>
      <c r="B236" s="18" t="s">
        <v>35</v>
      </c>
      <c r="C236" s="36" t="s">
        <v>262</v>
      </c>
      <c r="D236" s="20">
        <v>0</v>
      </c>
      <c r="E236" s="21">
        <v>0</v>
      </c>
      <c r="F236" s="21">
        <v>0</v>
      </c>
      <c r="G236" s="22">
        <v>0</v>
      </c>
      <c r="H236" s="23">
        <f t="shared" si="10"/>
        <v>0</v>
      </c>
      <c r="I236" s="23"/>
      <c r="J236" s="22">
        <v>0</v>
      </c>
      <c r="K236" s="22">
        <v>0</v>
      </c>
      <c r="L236" s="22">
        <v>0</v>
      </c>
      <c r="M236" s="22">
        <v>0</v>
      </c>
      <c r="N236" s="22">
        <f t="shared" si="11"/>
        <v>0</v>
      </c>
      <c r="O236" s="23" t="str">
        <f t="shared" si="9"/>
        <v>N.A.</v>
      </c>
      <c r="P236" s="24"/>
    </row>
    <row r="237" spans="1:16" s="6" customFormat="1" ht="18.95" customHeight="1" x14ac:dyDescent="0.25">
      <c r="A237" s="25">
        <v>292</v>
      </c>
      <c r="B237" s="18" t="s">
        <v>39</v>
      </c>
      <c r="C237" s="36" t="s">
        <v>263</v>
      </c>
      <c r="D237" s="20">
        <v>189.108</v>
      </c>
      <c r="E237" s="21">
        <v>0</v>
      </c>
      <c r="F237" s="21">
        <v>0</v>
      </c>
      <c r="G237" s="22">
        <v>0</v>
      </c>
      <c r="H237" s="23">
        <f t="shared" si="10"/>
        <v>189.108</v>
      </c>
      <c r="I237" s="23"/>
      <c r="J237" s="22">
        <v>0</v>
      </c>
      <c r="K237" s="22">
        <v>0</v>
      </c>
      <c r="L237" s="22">
        <v>0</v>
      </c>
      <c r="M237" s="22">
        <v>0</v>
      </c>
      <c r="N237" s="22">
        <f t="shared" si="11"/>
        <v>0</v>
      </c>
      <c r="O237" s="23" t="str">
        <f t="shared" si="9"/>
        <v>N.A.</v>
      </c>
      <c r="P237" s="24"/>
    </row>
    <row r="238" spans="1:16" s="6" customFormat="1" ht="18.95" customHeight="1" x14ac:dyDescent="0.25">
      <c r="A238" s="25">
        <v>293</v>
      </c>
      <c r="B238" s="18" t="s">
        <v>127</v>
      </c>
      <c r="C238" s="36" t="s">
        <v>264</v>
      </c>
      <c r="D238" s="20">
        <v>147.35216174999999</v>
      </c>
      <c r="E238" s="21">
        <v>129.54164650000001</v>
      </c>
      <c r="F238" s="21">
        <v>0</v>
      </c>
      <c r="G238" s="22">
        <v>30.634317999999997</v>
      </c>
      <c r="H238" s="23">
        <f t="shared" si="10"/>
        <v>-12.823802750000016</v>
      </c>
      <c r="I238" s="23"/>
      <c r="J238" s="22">
        <v>974.37135124127485</v>
      </c>
      <c r="K238" s="22">
        <v>141.53289034546901</v>
      </c>
      <c r="L238" s="22">
        <v>0</v>
      </c>
      <c r="M238" s="22">
        <v>33.258401450000001</v>
      </c>
      <c r="N238" s="22">
        <f t="shared" si="11"/>
        <v>799.58005944580589</v>
      </c>
      <c r="O238" s="23" t="str">
        <f t="shared" si="9"/>
        <v>&lt;-500</v>
      </c>
      <c r="P238" s="24"/>
    </row>
    <row r="239" spans="1:16" s="6" customFormat="1" ht="18.95" customHeight="1" x14ac:dyDescent="0.25">
      <c r="A239" s="25">
        <v>294</v>
      </c>
      <c r="B239" s="18" t="s">
        <v>127</v>
      </c>
      <c r="C239" s="36" t="s">
        <v>265</v>
      </c>
      <c r="D239" s="20">
        <v>163.97334375</v>
      </c>
      <c r="E239" s="21">
        <v>63.910237000000009</v>
      </c>
      <c r="F239" s="21">
        <v>0</v>
      </c>
      <c r="G239" s="22">
        <v>16.216978000000001</v>
      </c>
      <c r="H239" s="23">
        <f t="shared" si="10"/>
        <v>83.846128749999991</v>
      </c>
      <c r="I239" s="23"/>
      <c r="J239" s="22">
        <v>579.79633799866303</v>
      </c>
      <c r="K239" s="22">
        <v>90.071424244585074</v>
      </c>
      <c r="L239" s="22">
        <v>0</v>
      </c>
      <c r="M239" s="22">
        <v>22.281539400000003</v>
      </c>
      <c r="N239" s="22">
        <f t="shared" si="11"/>
        <v>467.443374354078</v>
      </c>
      <c r="O239" s="23">
        <f t="shared" si="9"/>
        <v>457.50143903224398</v>
      </c>
      <c r="P239" s="24"/>
    </row>
    <row r="240" spans="1:16" s="6" customFormat="1" ht="18.95" customHeight="1" x14ac:dyDescent="0.25">
      <c r="A240" s="25">
        <v>295</v>
      </c>
      <c r="B240" s="18" t="s">
        <v>127</v>
      </c>
      <c r="C240" s="36" t="s">
        <v>266</v>
      </c>
      <c r="D240" s="20">
        <v>106.38148875</v>
      </c>
      <c r="E240" s="21">
        <v>31.352316000000002</v>
      </c>
      <c r="F240" s="21">
        <v>0</v>
      </c>
      <c r="G240" s="22">
        <v>8.4048999999999996</v>
      </c>
      <c r="H240" s="23">
        <f t="shared" si="10"/>
        <v>66.624272750000003</v>
      </c>
      <c r="I240" s="23"/>
      <c r="J240" s="22">
        <v>220.25626682997776</v>
      </c>
      <c r="K240" s="22">
        <v>29.653269866387337</v>
      </c>
      <c r="L240" s="22">
        <v>0</v>
      </c>
      <c r="M240" s="22">
        <v>9.2487766500000017</v>
      </c>
      <c r="N240" s="22">
        <f t="shared" si="11"/>
        <v>181.35422031359042</v>
      </c>
      <c r="O240" s="23">
        <f t="shared" si="9"/>
        <v>172.20442764771553</v>
      </c>
      <c r="P240" s="24"/>
    </row>
    <row r="241" spans="1:16" s="6" customFormat="1" ht="18.95" customHeight="1" x14ac:dyDescent="0.25">
      <c r="A241" s="25">
        <v>304</v>
      </c>
      <c r="B241" s="18" t="s">
        <v>35</v>
      </c>
      <c r="C241" s="36" t="s">
        <v>267</v>
      </c>
      <c r="D241" s="20">
        <v>394.47607499999992</v>
      </c>
      <c r="E241" s="21">
        <v>0</v>
      </c>
      <c r="F241" s="21">
        <v>0</v>
      </c>
      <c r="G241" s="22">
        <v>0</v>
      </c>
      <c r="H241" s="23">
        <f t="shared" si="10"/>
        <v>394.47607499999992</v>
      </c>
      <c r="I241" s="23"/>
      <c r="J241" s="22">
        <v>0</v>
      </c>
      <c r="K241" s="22">
        <v>0</v>
      </c>
      <c r="L241" s="22">
        <v>0</v>
      </c>
      <c r="M241" s="22">
        <v>0</v>
      </c>
      <c r="N241" s="22">
        <f t="shared" si="11"/>
        <v>0</v>
      </c>
      <c r="O241" s="23" t="str">
        <f t="shared" si="9"/>
        <v>N.A.</v>
      </c>
      <c r="P241" s="24"/>
    </row>
    <row r="242" spans="1:16" s="6" customFormat="1" ht="18.95" customHeight="1" x14ac:dyDescent="0.25">
      <c r="A242" s="25">
        <v>305</v>
      </c>
      <c r="B242" s="18" t="s">
        <v>39</v>
      </c>
      <c r="C242" s="36" t="s">
        <v>268</v>
      </c>
      <c r="D242" s="20">
        <v>31.280850000000008</v>
      </c>
      <c r="E242" s="21">
        <v>14.055266</v>
      </c>
      <c r="F242" s="21">
        <v>0</v>
      </c>
      <c r="G242" s="22">
        <v>3.5488819999999999</v>
      </c>
      <c r="H242" s="23">
        <f t="shared" si="10"/>
        <v>13.676702000000009</v>
      </c>
      <c r="I242" s="23"/>
      <c r="J242" s="22">
        <v>123.28330003331583</v>
      </c>
      <c r="K242" s="22">
        <v>18.845233567186582</v>
      </c>
      <c r="L242" s="22">
        <v>0</v>
      </c>
      <c r="M242" s="22">
        <v>3.8486130899999997</v>
      </c>
      <c r="N242" s="22">
        <f t="shared" si="11"/>
        <v>100.58945337612924</v>
      </c>
      <c r="O242" s="23" t="str">
        <f t="shared" si="9"/>
        <v>500&lt;</v>
      </c>
      <c r="P242" s="24"/>
    </row>
    <row r="243" spans="1:16" s="6" customFormat="1" ht="18.95" customHeight="1" x14ac:dyDescent="0.25">
      <c r="A243" s="25">
        <v>306</v>
      </c>
      <c r="B243" s="18" t="s">
        <v>39</v>
      </c>
      <c r="C243" s="36" t="s">
        <v>269</v>
      </c>
      <c r="D243" s="20">
        <v>186.11302499999999</v>
      </c>
      <c r="E243" s="21">
        <v>3.0603359999999999</v>
      </c>
      <c r="F243" s="21">
        <v>0</v>
      </c>
      <c r="G243" s="22">
        <v>0.40961499999999995</v>
      </c>
      <c r="H243" s="23">
        <f t="shared" si="10"/>
        <v>182.64307399999998</v>
      </c>
      <c r="I243" s="23"/>
      <c r="J243" s="22">
        <v>140.11346811783028</v>
      </c>
      <c r="K243" s="22">
        <v>31.414052593023293</v>
      </c>
      <c r="L243" s="22">
        <v>0</v>
      </c>
      <c r="M243" s="22">
        <v>1.2894048599999999</v>
      </c>
      <c r="N243" s="22">
        <f t="shared" si="11"/>
        <v>107.41001066480699</v>
      </c>
      <c r="O243" s="23">
        <f t="shared" si="9"/>
        <v>-41.191303720168989</v>
      </c>
      <c r="P243" s="24"/>
    </row>
    <row r="244" spans="1:16" s="6" customFormat="1" ht="18.95" customHeight="1" x14ac:dyDescent="0.25">
      <c r="A244" s="18">
        <v>307</v>
      </c>
      <c r="B244" s="18" t="s">
        <v>127</v>
      </c>
      <c r="C244" s="36" t="s">
        <v>270</v>
      </c>
      <c r="D244" s="20">
        <v>163.65645000000001</v>
      </c>
      <c r="E244" s="21">
        <v>3.3736499999999996</v>
      </c>
      <c r="F244" s="21">
        <v>0</v>
      </c>
      <c r="G244" s="22">
        <v>0</v>
      </c>
      <c r="H244" s="23">
        <f t="shared" si="10"/>
        <v>160.28280000000001</v>
      </c>
      <c r="I244" s="23"/>
      <c r="J244" s="22">
        <v>72.855828033108466</v>
      </c>
      <c r="K244" s="22">
        <v>7.3096528900000006</v>
      </c>
      <c r="L244" s="22">
        <v>0</v>
      </c>
      <c r="M244" s="22">
        <v>0.39726001</v>
      </c>
      <c r="N244" s="22">
        <f t="shared" si="11"/>
        <v>65.148915133108474</v>
      </c>
      <c r="O244" s="23">
        <f t="shared" si="9"/>
        <v>-59.353770252885226</v>
      </c>
      <c r="P244" s="24"/>
    </row>
    <row r="245" spans="1:16" s="6" customFormat="1" ht="18.95" customHeight="1" x14ac:dyDescent="0.25">
      <c r="A245" s="18">
        <v>308</v>
      </c>
      <c r="B245" s="18" t="s">
        <v>127</v>
      </c>
      <c r="C245" s="36" t="s">
        <v>271</v>
      </c>
      <c r="D245" s="20">
        <v>108.4158</v>
      </c>
      <c r="E245" s="21">
        <v>2.9261249999999994</v>
      </c>
      <c r="F245" s="21">
        <v>0</v>
      </c>
      <c r="G245" s="22">
        <v>0</v>
      </c>
      <c r="H245" s="23">
        <f t="shared" si="10"/>
        <v>105.48967500000001</v>
      </c>
      <c r="I245" s="23"/>
      <c r="J245" s="22">
        <v>116.4411045432111</v>
      </c>
      <c r="K245" s="22">
        <v>36.802581899235221</v>
      </c>
      <c r="L245" s="22">
        <v>0</v>
      </c>
      <c r="M245" s="22">
        <v>2.0474711700000001</v>
      </c>
      <c r="N245" s="22">
        <f t="shared" si="11"/>
        <v>77.591051473975881</v>
      </c>
      <c r="O245" s="23">
        <f t="shared" si="9"/>
        <v>-26.446781190693898</v>
      </c>
      <c r="P245" s="24"/>
    </row>
    <row r="246" spans="1:16" s="6" customFormat="1" ht="18.95" customHeight="1" x14ac:dyDescent="0.25">
      <c r="A246" s="28">
        <v>310</v>
      </c>
      <c r="B246" s="28" t="s">
        <v>127</v>
      </c>
      <c r="C246" s="37" t="s">
        <v>272</v>
      </c>
      <c r="D246" s="20">
        <v>0</v>
      </c>
      <c r="E246" s="21">
        <v>0</v>
      </c>
      <c r="F246" s="21">
        <v>0</v>
      </c>
      <c r="G246" s="22">
        <v>0</v>
      </c>
      <c r="H246" s="23">
        <f t="shared" si="10"/>
        <v>0</v>
      </c>
      <c r="I246" s="23"/>
      <c r="J246" s="22">
        <v>0</v>
      </c>
      <c r="K246" s="22">
        <v>0</v>
      </c>
      <c r="L246" s="22">
        <v>0</v>
      </c>
      <c r="M246" s="22">
        <v>0</v>
      </c>
      <c r="N246" s="22">
        <f t="shared" si="11"/>
        <v>0</v>
      </c>
      <c r="O246" s="23" t="str">
        <f t="shared" si="9"/>
        <v>N.A.</v>
      </c>
      <c r="P246" s="24"/>
    </row>
    <row r="247" spans="1:16" s="6" customFormat="1" ht="18.95" customHeight="1" x14ac:dyDescent="0.25">
      <c r="A247" s="28">
        <v>312</v>
      </c>
      <c r="B247" s="28" t="s">
        <v>104</v>
      </c>
      <c r="C247" s="37" t="s">
        <v>273</v>
      </c>
      <c r="D247" s="20">
        <v>0</v>
      </c>
      <c r="E247" s="21">
        <v>0</v>
      </c>
      <c r="F247" s="21">
        <v>0</v>
      </c>
      <c r="G247" s="22">
        <v>0</v>
      </c>
      <c r="H247" s="23">
        <f t="shared" si="10"/>
        <v>0</v>
      </c>
      <c r="I247" s="23"/>
      <c r="J247" s="22">
        <v>0</v>
      </c>
      <c r="K247" s="22">
        <v>0</v>
      </c>
      <c r="L247" s="22">
        <v>0</v>
      </c>
      <c r="M247" s="22">
        <v>0</v>
      </c>
      <c r="N247" s="22">
        <f t="shared" si="11"/>
        <v>0</v>
      </c>
      <c r="O247" s="23" t="str">
        <f t="shared" si="9"/>
        <v>N.A.</v>
      </c>
      <c r="P247" s="24"/>
    </row>
    <row r="248" spans="1:16" s="6" customFormat="1" ht="18.95" customHeight="1" x14ac:dyDescent="0.25">
      <c r="A248" s="28">
        <v>316</v>
      </c>
      <c r="B248" s="28" t="s">
        <v>39</v>
      </c>
      <c r="C248" s="37" t="s">
        <v>274</v>
      </c>
      <c r="D248" s="20">
        <v>24.017175000000002</v>
      </c>
      <c r="E248" s="21">
        <v>0</v>
      </c>
      <c r="F248" s="21">
        <v>0</v>
      </c>
      <c r="G248" s="22">
        <v>0</v>
      </c>
      <c r="H248" s="23">
        <f t="shared" si="10"/>
        <v>24.017175000000002</v>
      </c>
      <c r="I248" s="23"/>
      <c r="J248" s="22">
        <v>0</v>
      </c>
      <c r="K248" s="22">
        <v>0</v>
      </c>
      <c r="L248" s="22">
        <v>0</v>
      </c>
      <c r="M248" s="22">
        <v>0</v>
      </c>
      <c r="N248" s="22">
        <f t="shared" si="11"/>
        <v>0</v>
      </c>
      <c r="O248" s="23" t="str">
        <f t="shared" si="9"/>
        <v>N.A.</v>
      </c>
      <c r="P248" s="24"/>
    </row>
    <row r="249" spans="1:16" s="6" customFormat="1" ht="18.95" customHeight="1" x14ac:dyDescent="0.25">
      <c r="A249" s="28">
        <v>317</v>
      </c>
      <c r="B249" s="28" t="s">
        <v>127</v>
      </c>
      <c r="C249" s="37" t="s">
        <v>275</v>
      </c>
      <c r="D249" s="20">
        <v>107.10765000000002</v>
      </c>
      <c r="E249" s="21">
        <v>0</v>
      </c>
      <c r="F249" s="21">
        <v>0</v>
      </c>
      <c r="G249" s="22">
        <v>0</v>
      </c>
      <c r="H249" s="23">
        <f t="shared" si="10"/>
        <v>107.10765000000002</v>
      </c>
      <c r="I249" s="23"/>
      <c r="J249" s="22">
        <v>2.193409432000637</v>
      </c>
      <c r="K249" s="22">
        <v>0</v>
      </c>
      <c r="L249" s="22">
        <v>0</v>
      </c>
      <c r="M249" s="22">
        <v>0.26963183999999996</v>
      </c>
      <c r="N249" s="22">
        <f t="shared" si="11"/>
        <v>1.923777592000637</v>
      </c>
      <c r="O249" s="23">
        <f t="shared" si="9"/>
        <v>-98.203884043762855</v>
      </c>
      <c r="P249" s="24"/>
    </row>
    <row r="250" spans="1:16" s="6" customFormat="1" ht="18.95" customHeight="1" x14ac:dyDescent="0.25">
      <c r="A250" s="28">
        <v>318</v>
      </c>
      <c r="B250" s="28" t="s">
        <v>39</v>
      </c>
      <c r="C250" s="37" t="s">
        <v>276</v>
      </c>
      <c r="D250" s="20">
        <v>19.80585</v>
      </c>
      <c r="E250" s="21">
        <v>0</v>
      </c>
      <c r="F250" s="21">
        <v>0</v>
      </c>
      <c r="G250" s="22">
        <v>0</v>
      </c>
      <c r="H250" s="23">
        <f t="shared" si="10"/>
        <v>19.80585</v>
      </c>
      <c r="I250" s="23"/>
      <c r="J250" s="22">
        <v>48.238926623721895</v>
      </c>
      <c r="K250" s="22">
        <v>6.7535285270185108</v>
      </c>
      <c r="L250" s="22">
        <v>0</v>
      </c>
      <c r="M250" s="22">
        <v>1.04834563</v>
      </c>
      <c r="N250" s="22">
        <f t="shared" si="11"/>
        <v>40.437052466703385</v>
      </c>
      <c r="O250" s="23">
        <f t="shared" si="9"/>
        <v>104.16721557874762</v>
      </c>
      <c r="P250" s="24"/>
    </row>
    <row r="251" spans="1:16" s="6" customFormat="1" ht="18.95" customHeight="1" x14ac:dyDescent="0.25">
      <c r="A251" s="28">
        <v>320</v>
      </c>
      <c r="B251" s="28" t="s">
        <v>35</v>
      </c>
      <c r="C251" s="37" t="s">
        <v>277</v>
      </c>
      <c r="D251" s="20">
        <v>10.866825</v>
      </c>
      <c r="E251" s="21">
        <v>0</v>
      </c>
      <c r="F251" s="21">
        <v>0</v>
      </c>
      <c r="G251" s="22">
        <v>0</v>
      </c>
      <c r="H251" s="23">
        <f t="shared" si="10"/>
        <v>10.866825</v>
      </c>
      <c r="I251" s="23"/>
      <c r="J251" s="22">
        <v>6.1033064065028277</v>
      </c>
      <c r="K251" s="22">
        <v>0</v>
      </c>
      <c r="L251" s="22">
        <v>0</v>
      </c>
      <c r="M251" s="22">
        <v>0.70250040000000014</v>
      </c>
      <c r="N251" s="22">
        <f t="shared" si="11"/>
        <v>5.4008060065028278</v>
      </c>
      <c r="O251" s="23">
        <f t="shared" si="9"/>
        <v>-50.300055384136321</v>
      </c>
      <c r="P251" s="24"/>
    </row>
    <row r="252" spans="1:16" s="6" customFormat="1" ht="18.95" customHeight="1" x14ac:dyDescent="0.25">
      <c r="A252" s="28">
        <v>321</v>
      </c>
      <c r="B252" s="28" t="s">
        <v>127</v>
      </c>
      <c r="C252" s="37" t="s">
        <v>278</v>
      </c>
      <c r="D252" s="20">
        <v>0</v>
      </c>
      <c r="E252" s="21">
        <v>0</v>
      </c>
      <c r="F252" s="21">
        <v>0</v>
      </c>
      <c r="G252" s="22">
        <v>0</v>
      </c>
      <c r="H252" s="23">
        <f t="shared" si="10"/>
        <v>0</v>
      </c>
      <c r="I252" s="23"/>
      <c r="J252" s="22">
        <v>0</v>
      </c>
      <c r="K252" s="22">
        <v>0</v>
      </c>
      <c r="L252" s="22">
        <v>0</v>
      </c>
      <c r="M252" s="22">
        <v>0</v>
      </c>
      <c r="N252" s="22">
        <f t="shared" si="11"/>
        <v>0</v>
      </c>
      <c r="O252" s="23" t="str">
        <f t="shared" si="9"/>
        <v>N.A.</v>
      </c>
      <c r="P252" s="24"/>
    </row>
    <row r="253" spans="1:16" s="6" customFormat="1" ht="18.95" customHeight="1" x14ac:dyDescent="0.25">
      <c r="A253" s="28">
        <v>322</v>
      </c>
      <c r="B253" s="28" t="s">
        <v>127</v>
      </c>
      <c r="C253" s="37" t="s">
        <v>279</v>
      </c>
      <c r="D253" s="20">
        <v>2181.2353237500001</v>
      </c>
      <c r="E253" s="21">
        <v>63.399777000000014</v>
      </c>
      <c r="F253" s="21">
        <v>0</v>
      </c>
      <c r="G253" s="22">
        <v>0</v>
      </c>
      <c r="H253" s="23">
        <f t="shared" si="10"/>
        <v>2117.83554675</v>
      </c>
      <c r="I253" s="23"/>
      <c r="J253" s="22">
        <v>328.20125303665242</v>
      </c>
      <c r="K253" s="22">
        <v>105.88028714741272</v>
      </c>
      <c r="L253" s="22">
        <v>0</v>
      </c>
      <c r="M253" s="22">
        <v>5.0296044700000007</v>
      </c>
      <c r="N253" s="22">
        <f t="shared" si="11"/>
        <v>217.29136141923968</v>
      </c>
      <c r="O253" s="23">
        <f t="shared" si="9"/>
        <v>-89.739932274123362</v>
      </c>
      <c r="P253" s="24"/>
    </row>
    <row r="254" spans="1:16" s="6" customFormat="1" ht="18.95" customHeight="1" thickBot="1" x14ac:dyDescent="0.3">
      <c r="A254" s="61">
        <v>339</v>
      </c>
      <c r="B254" s="61" t="s">
        <v>127</v>
      </c>
      <c r="C254" s="62" t="s">
        <v>280</v>
      </c>
      <c r="D254" s="63">
        <v>0</v>
      </c>
      <c r="E254" s="64">
        <v>0</v>
      </c>
      <c r="F254" s="64">
        <v>0</v>
      </c>
      <c r="G254" s="65">
        <v>0</v>
      </c>
      <c r="H254" s="65">
        <f t="shared" si="10"/>
        <v>0</v>
      </c>
      <c r="I254" s="65"/>
      <c r="J254" s="65">
        <v>0</v>
      </c>
      <c r="K254" s="65">
        <v>0</v>
      </c>
      <c r="L254" s="65">
        <v>0</v>
      </c>
      <c r="M254" s="65">
        <v>0</v>
      </c>
      <c r="N254" s="65">
        <f t="shared" si="11"/>
        <v>0</v>
      </c>
      <c r="O254" s="65" t="str">
        <f t="shared" si="9"/>
        <v>N.A.</v>
      </c>
      <c r="P254" s="24"/>
    </row>
    <row r="255" spans="1:16" s="1" customFormat="1" ht="18" customHeight="1" x14ac:dyDescent="0.25">
      <c r="A255" s="58" t="s">
        <v>293</v>
      </c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24"/>
    </row>
    <row r="256" spans="1:16" s="1" customFormat="1" ht="18" customHeight="1" x14ac:dyDescent="0.25">
      <c r="A256" s="58" t="s">
        <v>294</v>
      </c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24"/>
    </row>
    <row r="257" spans="1:16" s="1" customFormat="1" ht="18" customHeight="1" x14ac:dyDescent="0.25">
      <c r="A257" s="59" t="s">
        <v>289</v>
      </c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24"/>
    </row>
    <row r="258" spans="1:16" s="1" customFormat="1" ht="18" customHeight="1" x14ac:dyDescent="0.25">
      <c r="A258" s="59" t="s">
        <v>290</v>
      </c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24"/>
    </row>
    <row r="259" spans="1:16" s="1" customFormat="1" ht="18" customHeight="1" x14ac:dyDescent="0.25">
      <c r="A259" s="59" t="s">
        <v>291</v>
      </c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24"/>
    </row>
    <row r="260" spans="1:16" s="1" customFormat="1" ht="18" customHeight="1" x14ac:dyDescent="0.25">
      <c r="A260" s="59" t="s">
        <v>292</v>
      </c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24"/>
    </row>
    <row r="261" spans="1:16" s="1" customFormat="1" ht="18" customHeight="1" x14ac:dyDescent="0.2">
      <c r="A261" s="60" t="s">
        <v>281</v>
      </c>
      <c r="B261" s="60"/>
      <c r="C261" s="60"/>
      <c r="D261" s="60"/>
      <c r="E261" s="60"/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24"/>
    </row>
    <row r="262" spans="1:16" s="1" customFormat="1" ht="15" customHeight="1" x14ac:dyDescent="0.25">
      <c r="A262" s="27"/>
      <c r="B262" s="29"/>
      <c r="C262" s="30"/>
      <c r="D262" s="48"/>
      <c r="E262" s="49"/>
      <c r="F262" s="49"/>
      <c r="G262" s="49"/>
      <c r="H262" s="48"/>
      <c r="I262" s="48"/>
      <c r="J262" s="50"/>
      <c r="K262" s="50"/>
      <c r="L262" s="50"/>
      <c r="M262" s="50"/>
      <c r="N262" s="48"/>
      <c r="O262" s="48"/>
      <c r="P262" s="24"/>
    </row>
    <row r="263" spans="1:16" s="1" customFormat="1" ht="15" customHeight="1" x14ac:dyDescent="0.25">
      <c r="A263" s="27"/>
      <c r="B263" s="29"/>
      <c r="C263" s="30"/>
      <c r="D263" s="48"/>
      <c r="E263" s="49"/>
      <c r="F263" s="49"/>
      <c r="G263" s="49"/>
      <c r="H263" s="48"/>
      <c r="I263" s="48"/>
      <c r="J263" s="50"/>
      <c r="K263" s="50"/>
      <c r="L263" s="50"/>
      <c r="M263" s="50"/>
      <c r="N263" s="48"/>
      <c r="O263" s="48"/>
      <c r="P263" s="24"/>
    </row>
    <row r="264" spans="1:16" s="1" customFormat="1" ht="15" customHeight="1" x14ac:dyDescent="0.25">
      <c r="A264" s="27"/>
      <c r="B264" s="29"/>
      <c r="C264" s="30"/>
      <c r="D264" s="48"/>
      <c r="E264" s="49"/>
      <c r="F264" s="49"/>
      <c r="G264" s="49"/>
      <c r="H264" s="48"/>
      <c r="I264" s="48"/>
      <c r="J264" s="50"/>
      <c r="K264" s="50"/>
      <c r="L264" s="50"/>
      <c r="M264" s="50"/>
      <c r="N264" s="48"/>
      <c r="O264" s="48"/>
      <c r="P264" s="24"/>
    </row>
    <row r="265" spans="1:16" s="1" customFormat="1" ht="15" customHeight="1" x14ac:dyDescent="0.25">
      <c r="A265" s="27"/>
      <c r="B265" s="29"/>
      <c r="C265" s="30"/>
      <c r="D265" s="48"/>
      <c r="E265" s="49"/>
      <c r="F265" s="49"/>
      <c r="G265" s="49"/>
      <c r="H265" s="48"/>
      <c r="I265" s="48"/>
      <c r="J265" s="50"/>
      <c r="K265" s="50"/>
      <c r="L265" s="50"/>
      <c r="M265" s="50"/>
      <c r="N265" s="48"/>
      <c r="O265" s="48"/>
      <c r="P265" s="24"/>
    </row>
    <row r="266" spans="1:16" s="1" customFormat="1" ht="15" customHeight="1" x14ac:dyDescent="0.25">
      <c r="A266" s="27"/>
      <c r="B266" s="29"/>
      <c r="C266" s="30"/>
      <c r="D266" s="48"/>
      <c r="E266" s="49"/>
      <c r="F266" s="49"/>
      <c r="G266" s="49"/>
      <c r="H266" s="48"/>
      <c r="I266" s="48"/>
      <c r="J266" s="50"/>
      <c r="K266" s="50"/>
      <c r="L266" s="50"/>
      <c r="M266" s="50"/>
      <c r="N266" s="48"/>
      <c r="O266" s="48"/>
      <c r="P266" s="24"/>
    </row>
    <row r="267" spans="1:16" s="1" customFormat="1" ht="15" customHeight="1" x14ac:dyDescent="0.25">
      <c r="A267" s="27"/>
      <c r="B267" s="29"/>
      <c r="C267" s="30"/>
      <c r="D267" s="48"/>
      <c r="E267" s="49"/>
      <c r="F267" s="49"/>
      <c r="G267" s="49"/>
      <c r="H267" s="48"/>
      <c r="I267" s="48"/>
      <c r="J267" s="50"/>
      <c r="K267" s="50"/>
      <c r="L267" s="50"/>
      <c r="M267" s="50"/>
      <c r="N267" s="48"/>
      <c r="O267" s="48"/>
      <c r="P267" s="24"/>
    </row>
    <row r="268" spans="1:16" s="1" customFormat="1" ht="15" customHeight="1" x14ac:dyDescent="0.25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29"/>
      <c r="P268" s="24"/>
    </row>
    <row r="269" spans="1:16" s="1" customFormat="1" ht="15" customHeight="1" x14ac:dyDescent="0.25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24"/>
      <c r="P269" s="24"/>
    </row>
    <row r="270" spans="1:16" s="1" customFormat="1" ht="15" customHeight="1" x14ac:dyDescent="0.25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24"/>
      <c r="P270" s="24"/>
    </row>
    <row r="271" spans="1:16" s="1" customFormat="1" ht="15" customHeight="1" x14ac:dyDescent="0.25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24"/>
      <c r="P271" s="24"/>
    </row>
    <row r="272" spans="1:16" s="1" customFormat="1" ht="15" customHeight="1" x14ac:dyDescent="0.25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</row>
    <row r="273" spans="1:16" s="1" customFormat="1" ht="15" customHeight="1" x14ac:dyDescent="0.25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</row>
    <row r="274" spans="1:16" s="1" customFormat="1" ht="15" customHeight="1" x14ac:dyDescent="0.25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</row>
    <row r="275" spans="1:16" s="1" customFormat="1" ht="15" customHeight="1" x14ac:dyDescent="0.25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</row>
    <row r="276" spans="1:16" s="1" customFormat="1" ht="15" customHeight="1" x14ac:dyDescent="0.25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</row>
    <row r="277" spans="1:16" s="1" customFormat="1" ht="15" customHeight="1" x14ac:dyDescent="0.25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</row>
    <row r="278" spans="1:16" s="1" customFormat="1" ht="15" customHeight="1" x14ac:dyDescent="0.25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</row>
    <row r="279" spans="1:16" s="1" customFormat="1" ht="15" customHeight="1" x14ac:dyDescent="0.25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</row>
    <row r="280" spans="1:16" s="1" customFormat="1" ht="15" customHeight="1" x14ac:dyDescent="0.25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</row>
    <row r="281" spans="1:16" s="1" customFormat="1" ht="15" customHeight="1" x14ac:dyDescent="0.25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</row>
    <row r="282" spans="1:16" s="1" customFormat="1" ht="15" customHeight="1" x14ac:dyDescent="0.25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</row>
    <row r="283" spans="1:16" s="1" customFormat="1" ht="15" customHeight="1" x14ac:dyDescent="0.25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</row>
    <row r="284" spans="1:16" s="1" customFormat="1" ht="15" customHeight="1" x14ac:dyDescent="0.25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</row>
    <row r="285" spans="1:16" ht="15" customHeight="1" x14ac:dyDescent="0.25">
      <c r="N285" s="38"/>
    </row>
    <row r="286" spans="1:16" ht="15" customHeight="1" x14ac:dyDescent="0.25">
      <c r="N286" s="38"/>
    </row>
    <row r="287" spans="1:16" ht="15" customHeight="1" x14ac:dyDescent="0.25">
      <c r="N287" s="38"/>
    </row>
    <row r="288" spans="1:16" ht="15" customHeight="1" x14ac:dyDescent="0.25">
      <c r="N288" s="38"/>
    </row>
    <row r="289" spans="14:14" ht="15" customHeight="1" x14ac:dyDescent="0.25">
      <c r="N289" s="38"/>
    </row>
    <row r="290" spans="14:14" ht="15" customHeight="1" x14ac:dyDescent="0.25">
      <c r="N290" s="38"/>
    </row>
    <row r="291" spans="14:14" ht="15" customHeight="1" x14ac:dyDescent="0.25">
      <c r="N291" s="38"/>
    </row>
    <row r="292" spans="14:14" ht="15" customHeight="1" x14ac:dyDescent="0.25">
      <c r="N292" s="38"/>
    </row>
    <row r="293" spans="14:14" ht="15" customHeight="1" x14ac:dyDescent="0.25">
      <c r="N293" s="38"/>
    </row>
    <row r="294" spans="14:14" ht="15" customHeight="1" x14ac:dyDescent="0.25">
      <c r="N294" s="38"/>
    </row>
    <row r="295" spans="14:14" ht="15" customHeight="1" x14ac:dyDescent="0.25">
      <c r="N295" s="38"/>
    </row>
    <row r="296" spans="14:14" ht="15" customHeight="1" x14ac:dyDescent="0.25">
      <c r="N296" s="38"/>
    </row>
    <row r="297" spans="14:14" ht="15" customHeight="1" x14ac:dyDescent="0.25">
      <c r="N297" s="38"/>
    </row>
    <row r="298" spans="14:14" ht="15" customHeight="1" x14ac:dyDescent="0.25">
      <c r="N298" s="38"/>
    </row>
    <row r="299" spans="14:14" ht="15" customHeight="1" x14ac:dyDescent="0.25">
      <c r="N299" s="38"/>
    </row>
    <row r="300" spans="14:14" ht="15" customHeight="1" x14ac:dyDescent="0.25">
      <c r="N300" s="38"/>
    </row>
    <row r="301" spans="14:14" ht="15" customHeight="1" x14ac:dyDescent="0.25">
      <c r="N301" s="38"/>
    </row>
    <row r="302" spans="14:14" ht="15" customHeight="1" x14ac:dyDescent="0.25">
      <c r="N302" s="38"/>
    </row>
    <row r="303" spans="14:14" ht="15" customHeight="1" x14ac:dyDescent="0.25">
      <c r="N303" s="38"/>
    </row>
    <row r="304" spans="14:14" ht="15" customHeight="1" x14ac:dyDescent="0.25">
      <c r="N304" s="38"/>
    </row>
    <row r="305" spans="14:14" ht="15" customHeight="1" x14ac:dyDescent="0.25">
      <c r="N305" s="38"/>
    </row>
    <row r="306" spans="14:14" ht="15" customHeight="1" x14ac:dyDescent="0.25">
      <c r="N306" s="38"/>
    </row>
    <row r="307" spans="14:14" ht="15" customHeight="1" x14ac:dyDescent="0.25">
      <c r="N307" s="38"/>
    </row>
    <row r="308" spans="14:14" ht="15" customHeight="1" x14ac:dyDescent="0.25">
      <c r="N308" s="38"/>
    </row>
    <row r="309" spans="14:14" ht="15" customHeight="1" x14ac:dyDescent="0.25">
      <c r="N309" s="38"/>
    </row>
    <row r="310" spans="14:14" ht="15" customHeight="1" x14ac:dyDescent="0.25">
      <c r="N310" s="38"/>
    </row>
    <row r="311" spans="14:14" ht="15" customHeight="1" x14ac:dyDescent="0.25">
      <c r="N311" s="38"/>
    </row>
  </sheetData>
  <sheetProtection formatCells="0" formatColumns="0" formatRows="0" insertColumns="0" insertRows="0" deleteColumns="0" deleteRows="0"/>
  <mergeCells count="36">
    <mergeCell ref="A261:O261"/>
    <mergeCell ref="A2:K2"/>
    <mergeCell ref="A1:D1"/>
    <mergeCell ref="A3:O3"/>
    <mergeCell ref="A4:O4"/>
    <mergeCell ref="A5:O5"/>
    <mergeCell ref="A6:O6"/>
    <mergeCell ref="A7:O7"/>
    <mergeCell ref="E10:F10"/>
    <mergeCell ref="G10:G13"/>
    <mergeCell ref="K10:L10"/>
    <mergeCell ref="M10:M13"/>
    <mergeCell ref="E11:E13"/>
    <mergeCell ref="F11:F13"/>
    <mergeCell ref="O8:O13"/>
    <mergeCell ref="E9:G9"/>
    <mergeCell ref="H9:H13"/>
    <mergeCell ref="J9:J13"/>
    <mergeCell ref="K9:M9"/>
    <mergeCell ref="N9:N13"/>
    <mergeCell ref="K11:K13"/>
    <mergeCell ref="A268:N268"/>
    <mergeCell ref="A269:N269"/>
    <mergeCell ref="A270:N270"/>
    <mergeCell ref="A271:N271"/>
    <mergeCell ref="D9:D13"/>
    <mergeCell ref="L11:L13"/>
    <mergeCell ref="A8:C14"/>
    <mergeCell ref="D8:H8"/>
    <mergeCell ref="J8:N8"/>
    <mergeCell ref="A255:O255"/>
    <mergeCell ref="A256:O256"/>
    <mergeCell ref="A257:O257"/>
    <mergeCell ref="A258:O258"/>
    <mergeCell ref="A259:O259"/>
    <mergeCell ref="A260:O260"/>
  </mergeCells>
  <printOptions horizontalCentered="1"/>
  <pageMargins left="0.39370078740157483" right="0.39370078740157483" top="0.19685039370078741" bottom="0.39370078740157483" header="0" footer="0"/>
  <pageSetup scale="60" orientation="landscape" r:id="rId1"/>
  <headerFooter alignWithMargins="0"/>
  <rowBreaks count="1" manualBreakCount="1">
    <brk id="21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ENE-SEP</vt:lpstr>
      <vt:lpstr>'ENE-SEP'!Área_de_impresión</vt:lpstr>
      <vt:lpstr>'ENE-SEP'!Títulos_a_imprimir</vt:lpstr>
    </vt:vector>
  </TitlesOfParts>
  <Company>Secretaria de Hacienda y Credito Publico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Unidad de Política y Control Presupuestario</dc:creator>
  <cp:lastModifiedBy>Unidad de Política y Control Presupuestario</cp:lastModifiedBy>
  <cp:lastPrinted>2016-10-24T23:24:53Z</cp:lastPrinted>
  <dcterms:created xsi:type="dcterms:W3CDTF">2016-10-24T16:58:35Z</dcterms:created>
  <dcterms:modified xsi:type="dcterms:W3CDTF">2016-10-24T23:26:13Z</dcterms:modified>
</cp:coreProperties>
</file>